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6225" windowWidth="28935" windowHeight="7665"/>
  </bookViews>
  <sheets>
    <sheet name="2026" sheetId="1" r:id="rId1"/>
  </sheets>
  <calcPr calcId="162913"/>
</workbook>
</file>

<file path=xl/calcChain.xml><?xml version="1.0" encoding="utf-8"?>
<calcChain xmlns="http://schemas.openxmlformats.org/spreadsheetml/2006/main">
  <c r="T67" i="1" l="1"/>
  <c r="S67" i="1"/>
  <c r="R67" i="1"/>
  <c r="Q67" i="1"/>
  <c r="P67" i="1"/>
  <c r="O67" i="1"/>
  <c r="N67" i="1"/>
  <c r="M67" i="1"/>
  <c r="L67" i="1"/>
  <c r="K67" i="1"/>
  <c r="J67" i="1"/>
  <c r="I67" i="1"/>
  <c r="I68" i="1" s="1"/>
  <c r="H67" i="1"/>
  <c r="T23" i="1" l="1"/>
  <c r="S23" i="1"/>
  <c r="R23" i="1"/>
  <c r="Q23" i="1"/>
  <c r="P23" i="1"/>
  <c r="O23" i="1"/>
  <c r="N23" i="1"/>
  <c r="M23" i="1"/>
  <c r="L23" i="1"/>
  <c r="K23" i="1"/>
  <c r="J23" i="1"/>
  <c r="I23" i="1"/>
  <c r="H23" i="1"/>
  <c r="I78" i="1" l="1"/>
  <c r="I79" i="1" s="1"/>
  <c r="J78" i="1"/>
  <c r="J79" i="1" s="1"/>
  <c r="K78" i="1"/>
  <c r="K79" i="1" s="1"/>
  <c r="L78" i="1"/>
  <c r="L79" i="1" s="1"/>
  <c r="M78" i="1"/>
  <c r="M79" i="1" s="1"/>
  <c r="N78" i="1"/>
  <c r="N79" i="1" s="1"/>
  <c r="O78" i="1"/>
  <c r="O79" i="1" s="1"/>
  <c r="P78" i="1"/>
  <c r="P79" i="1" s="1"/>
  <c r="Q78" i="1"/>
  <c r="Q79" i="1" s="1"/>
  <c r="R78" i="1"/>
  <c r="R79" i="1" s="1"/>
  <c r="S78" i="1"/>
  <c r="S79" i="1" s="1"/>
  <c r="T78" i="1"/>
  <c r="T79" i="1" s="1"/>
  <c r="H78" i="1"/>
  <c r="H79" i="1" s="1"/>
  <c r="I72" i="1"/>
  <c r="I73" i="1" s="1"/>
  <c r="J72" i="1"/>
  <c r="J73" i="1" s="1"/>
  <c r="K72" i="1"/>
  <c r="K73" i="1" s="1"/>
  <c r="L72" i="1"/>
  <c r="L73" i="1" s="1"/>
  <c r="M72" i="1"/>
  <c r="M73" i="1" s="1"/>
  <c r="N72" i="1"/>
  <c r="N73" i="1" s="1"/>
  <c r="O72" i="1"/>
  <c r="O73" i="1" s="1"/>
  <c r="P72" i="1"/>
  <c r="P73" i="1" s="1"/>
  <c r="Q72" i="1"/>
  <c r="Q73" i="1" s="1"/>
  <c r="R72" i="1"/>
  <c r="R73" i="1" s="1"/>
  <c r="S72" i="1"/>
  <c r="S73" i="1" s="1"/>
  <c r="T72" i="1"/>
  <c r="T73" i="1" s="1"/>
  <c r="H72" i="1"/>
  <c r="H73" i="1" s="1"/>
  <c r="J68" i="1"/>
  <c r="K68" i="1"/>
  <c r="L68" i="1"/>
  <c r="M68" i="1"/>
  <c r="N68" i="1"/>
  <c r="O68" i="1"/>
  <c r="P68" i="1"/>
  <c r="Q68" i="1"/>
  <c r="R68" i="1"/>
  <c r="S68" i="1"/>
  <c r="T68" i="1"/>
  <c r="H68" i="1"/>
  <c r="I63" i="1"/>
  <c r="I64" i="1" s="1"/>
  <c r="J63" i="1"/>
  <c r="J64" i="1" s="1"/>
  <c r="K63" i="1"/>
  <c r="K64" i="1" s="1"/>
  <c r="L63" i="1"/>
  <c r="L64" i="1" s="1"/>
  <c r="M63" i="1"/>
  <c r="M64" i="1" s="1"/>
  <c r="N63" i="1"/>
  <c r="N64" i="1" s="1"/>
  <c r="O63" i="1"/>
  <c r="O64" i="1" s="1"/>
  <c r="P63" i="1"/>
  <c r="P64" i="1" s="1"/>
  <c r="Q63" i="1"/>
  <c r="Q64" i="1" s="1"/>
  <c r="R63" i="1"/>
  <c r="R64" i="1" s="1"/>
  <c r="S63" i="1"/>
  <c r="S64" i="1" s="1"/>
  <c r="T63" i="1"/>
  <c r="T64" i="1" s="1"/>
  <c r="H63" i="1"/>
  <c r="H64" i="1" s="1"/>
  <c r="I60" i="1"/>
  <c r="I61" i="1" s="1"/>
  <c r="J60" i="1"/>
  <c r="J61" i="1" s="1"/>
  <c r="K60" i="1"/>
  <c r="K61" i="1" s="1"/>
  <c r="L60" i="1"/>
  <c r="L61" i="1" s="1"/>
  <c r="M60" i="1"/>
  <c r="M61" i="1" s="1"/>
  <c r="N60" i="1"/>
  <c r="N61" i="1" s="1"/>
  <c r="O60" i="1"/>
  <c r="O61" i="1" s="1"/>
  <c r="P60" i="1"/>
  <c r="P61" i="1" s="1"/>
  <c r="Q60" i="1"/>
  <c r="Q61" i="1" s="1"/>
  <c r="R60" i="1"/>
  <c r="R61" i="1" s="1"/>
  <c r="S60" i="1"/>
  <c r="S61" i="1" s="1"/>
  <c r="T60" i="1"/>
  <c r="T61" i="1" s="1"/>
  <c r="H60" i="1"/>
  <c r="H61" i="1" s="1"/>
  <c r="I57" i="1"/>
  <c r="I58" i="1" s="1"/>
  <c r="J57" i="1"/>
  <c r="J58" i="1" s="1"/>
  <c r="K57" i="1"/>
  <c r="K58" i="1" s="1"/>
  <c r="L57" i="1"/>
  <c r="L58" i="1" s="1"/>
  <c r="M57" i="1"/>
  <c r="M58" i="1" s="1"/>
  <c r="N57" i="1"/>
  <c r="N58" i="1" s="1"/>
  <c r="O57" i="1"/>
  <c r="O58" i="1" s="1"/>
  <c r="P57" i="1"/>
  <c r="P58" i="1" s="1"/>
  <c r="Q57" i="1"/>
  <c r="Q58" i="1" s="1"/>
  <c r="R57" i="1"/>
  <c r="R58" i="1" s="1"/>
  <c r="S57" i="1"/>
  <c r="S58" i="1" s="1"/>
  <c r="T57" i="1"/>
  <c r="T58" i="1" s="1"/>
  <c r="H57" i="1"/>
  <c r="H58" i="1" s="1"/>
  <c r="I54" i="1"/>
  <c r="J54" i="1"/>
  <c r="K54" i="1"/>
  <c r="L54" i="1"/>
  <c r="M54" i="1"/>
  <c r="N54" i="1"/>
  <c r="O54" i="1"/>
  <c r="P54" i="1"/>
  <c r="Q54" i="1"/>
  <c r="R54" i="1"/>
  <c r="S54" i="1"/>
  <c r="T54" i="1"/>
  <c r="H54" i="1"/>
  <c r="I49" i="1"/>
  <c r="J49" i="1"/>
  <c r="K49" i="1"/>
  <c r="L49" i="1"/>
  <c r="M49" i="1"/>
  <c r="N49" i="1"/>
  <c r="O49" i="1"/>
  <c r="P49" i="1"/>
  <c r="Q49" i="1"/>
  <c r="R49" i="1"/>
  <c r="S49" i="1"/>
  <c r="T49" i="1"/>
  <c r="H49" i="1"/>
  <c r="H42" i="1"/>
  <c r="H37" i="1"/>
  <c r="H34" i="1"/>
  <c r="H24" i="1"/>
  <c r="S55" i="1" l="1"/>
  <c r="Q55" i="1"/>
  <c r="P55" i="1"/>
  <c r="H43" i="1"/>
  <c r="H55" i="1"/>
  <c r="M55" i="1"/>
  <c r="K55" i="1"/>
  <c r="J55" i="1"/>
  <c r="O55" i="1"/>
  <c r="R55" i="1"/>
  <c r="N55" i="1"/>
  <c r="L55" i="1"/>
  <c r="T55" i="1"/>
  <c r="I55" i="1"/>
  <c r="J42" i="1"/>
  <c r="K42" i="1"/>
  <c r="L42" i="1"/>
  <c r="M42" i="1"/>
  <c r="N42" i="1"/>
  <c r="O42" i="1"/>
  <c r="P42" i="1"/>
  <c r="Q42" i="1"/>
  <c r="R42" i="1"/>
  <c r="S42" i="1"/>
  <c r="T42" i="1"/>
  <c r="I42" i="1"/>
  <c r="J37" i="1"/>
  <c r="K37" i="1"/>
  <c r="L37" i="1"/>
  <c r="M37" i="1"/>
  <c r="N37" i="1"/>
  <c r="O37" i="1"/>
  <c r="P37" i="1"/>
  <c r="Q37" i="1"/>
  <c r="R37" i="1"/>
  <c r="S37" i="1"/>
  <c r="T37" i="1"/>
  <c r="I37" i="1"/>
  <c r="J34" i="1"/>
  <c r="K34" i="1"/>
  <c r="L34" i="1"/>
  <c r="M34" i="1"/>
  <c r="N34" i="1"/>
  <c r="O34" i="1"/>
  <c r="P34" i="1"/>
  <c r="Q34" i="1"/>
  <c r="R34" i="1"/>
  <c r="S34" i="1"/>
  <c r="T34" i="1"/>
  <c r="I34" i="1"/>
  <c r="J24" i="1"/>
  <c r="K24" i="1"/>
  <c r="L24" i="1"/>
  <c r="M24" i="1"/>
  <c r="N24" i="1"/>
  <c r="O24" i="1"/>
  <c r="P24" i="1"/>
  <c r="Q24" i="1"/>
  <c r="R24" i="1"/>
  <c r="S24" i="1"/>
  <c r="T24" i="1"/>
  <c r="I24" i="1"/>
  <c r="H80" i="1" l="1"/>
  <c r="I43" i="1"/>
  <c r="I80" i="1" s="1"/>
  <c r="M43" i="1"/>
  <c r="M80" i="1" s="1"/>
  <c r="K43" i="1"/>
  <c r="K80" i="1" s="1"/>
  <c r="S43" i="1"/>
  <c r="S80" i="1" s="1"/>
  <c r="Q43" i="1"/>
  <c r="Q80" i="1" s="1"/>
  <c r="P43" i="1"/>
  <c r="P80" i="1" s="1"/>
  <c r="N43" i="1"/>
  <c r="N80" i="1" s="1"/>
  <c r="T43" i="1"/>
  <c r="T80" i="1" s="1"/>
  <c r="L43" i="1"/>
  <c r="L80" i="1" s="1"/>
  <c r="R43" i="1"/>
  <c r="R80" i="1" s="1"/>
  <c r="J43" i="1"/>
  <c r="J80" i="1" s="1"/>
  <c r="O43" i="1"/>
  <c r="O80" i="1" s="1"/>
</calcChain>
</file>

<file path=xl/sharedStrings.xml><?xml version="1.0" encoding="utf-8"?>
<sst xmlns="http://schemas.openxmlformats.org/spreadsheetml/2006/main" count="193" uniqueCount="82">
  <si>
    <t>УТВЕРЖДЕНО</t>
  </si>
  <si>
    <t>решением комиссии по разработке Территориальной</t>
  </si>
  <si>
    <t>программы обязательного медицинского страхования</t>
  </si>
  <si>
    <t>№ п/п</t>
  </si>
  <si>
    <t>Условия оказания медицинской помощи</t>
  </si>
  <si>
    <t>Код услуги</t>
  </si>
  <si>
    <t>Наименование услуги
(клинико-статистической группы заболеваний)</t>
  </si>
  <si>
    <t>Единица оплаты</t>
  </si>
  <si>
    <t>Стационар</t>
  </si>
  <si>
    <t>A18.05.011.002</t>
  </si>
  <si>
    <t>Гемодиафильтрация продолжительная</t>
  </si>
  <si>
    <t>Стационар Итог</t>
  </si>
  <si>
    <t>A18.05.004</t>
  </si>
  <si>
    <t>Ультрафильтрация крови</t>
  </si>
  <si>
    <t>A18.05.002.001</t>
  </si>
  <si>
    <t>Гемодиализ интермиттирующий высокопоточный</t>
  </si>
  <si>
    <t>A18.05.011</t>
  </si>
  <si>
    <t>услуга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</si>
  <si>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</si>
  <si>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</si>
  <si>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</si>
  <si>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</si>
  <si>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</si>
  <si>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</si>
  <si>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</si>
  <si>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A18.05.002.002</t>
  </si>
  <si>
    <t>Гемодиализ интермиттирующий низкопоточный</t>
  </si>
  <si>
    <t>A18.05.003.002</t>
  </si>
  <si>
    <t>Гемофильтрация крови продолжительная</t>
  </si>
  <si>
    <t>Нефросовет</t>
  </si>
  <si>
    <t>Нефросовет Итог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</si>
  <si>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</si>
  <si>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</si>
  <si>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</si>
  <si>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</si>
  <si>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</si>
  <si>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</si>
  <si>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</si>
  <si>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</si>
  <si>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</si>
  <si>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</si>
  <si>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</si>
  <si>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</si>
  <si>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том числе:</t>
  </si>
  <si>
    <t>сутки</t>
  </si>
  <si>
    <t xml:space="preserve">Плановый объем, всего </t>
  </si>
  <si>
    <r>
      <t>Реестровый номер МО</t>
    </r>
    <r>
      <rPr>
        <b/>
        <vertAlign val="superscript"/>
        <sz val="12"/>
        <color theme="1"/>
        <rFont val="Times New Roman"/>
        <family val="1"/>
        <charset val="204"/>
      </rPr>
      <t>1</t>
    </r>
  </si>
  <si>
    <t>Наименование медицинской организации</t>
  </si>
  <si>
    <t>Приложение № 2</t>
  </si>
  <si>
    <t>A18.05.002.003</t>
  </si>
  <si>
    <t>A18.05.002.005</t>
  </si>
  <si>
    <t>Гемодиализ продолжительный</t>
  </si>
  <si>
    <t>Гемодиализ интермиттирующий продленный</t>
  </si>
  <si>
    <t>A18.05.006.001</t>
  </si>
  <si>
    <t>Распределение объемов на оказание услуг проведения заместительной почечной терапии методами диализа между периодами 2026 года</t>
  </si>
  <si>
    <t>ОБ инфекционная Итог</t>
  </si>
  <si>
    <t xml:space="preserve">Дневной </t>
  </si>
  <si>
    <t>Дневной  Итог</t>
  </si>
  <si>
    <t xml:space="preserve">Поликлиника </t>
  </si>
  <si>
    <t>Поликлиника  Итог</t>
  </si>
  <si>
    <t>ОБ клиническая Итог</t>
  </si>
  <si>
    <t>ОБ детская Итог</t>
  </si>
  <si>
    <t>Центр онкологии Итог</t>
  </si>
  <si>
    <t>Центр травматологии Итог</t>
  </si>
  <si>
    <t>МСЧ №52 г.Кирово-Чепецк Итог</t>
  </si>
  <si>
    <t>ОД наркологический Итог</t>
  </si>
  <si>
    <t>Больница СМП Итог</t>
  </si>
  <si>
    <t>Общий итог</t>
  </si>
  <si>
    <t xml:space="preserve">Гемодиафильтрация </t>
  </si>
  <si>
    <t>Селективная гемосорбция липополисахаридов</t>
  </si>
  <si>
    <t>Кировской области от 28.01.2026 № 2/2</t>
  </si>
  <si>
    <t>Гемодиафильтрация</t>
  </si>
  <si>
    <t>КОГБУЗ «Инфекционная клиническая больница»</t>
  </si>
  <si>
    <t>КОГБУЗ «Кировская областная клиническая больница»</t>
  </si>
  <si>
    <t>КОГБУЗ «Кировская областная детская клиническая больница»</t>
  </si>
  <si>
    <t>КОГКБУЗ «Центр онкологии и медицинской радиологии»</t>
  </si>
  <si>
    <t>КОГКБУЗ «Центр травматологии, ортопедии и нейрохирургии»</t>
  </si>
  <si>
    <t>ФБУЗ «МСЧ №52» ФМБА России</t>
  </si>
  <si>
    <t>КОГБУЗ «Кировский областной наркологический диспансер»</t>
  </si>
  <si>
    <t>КОГКБУЗ «Больница скорой медицинской помощи»</t>
  </si>
  <si>
    <t xml:space="preserve"> </t>
  </si>
  <si>
    <t>Кировской области от 30.07.2026 № 11/4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</si>
</sst>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5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5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5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5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7" fillId="0" borderId="0"/>
  </cellStyleXfs>
  <cellXfs count="92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left" vertical="top"/>
    </xf>
    <xf numFmtId="3" fontId="3" fillId="0" borderId="0" xfId="0" applyNumberFormat="1" applyFont="1" applyFill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0" fontId="5" fillId="2" borderId="3" xfId="0" applyFont="1" applyFill="1" applyBorder="1" applyAlignment="1">
      <alignment vertical="top"/>
    </xf>
    <xf numFmtId="0" fontId="5" fillId="2" borderId="5" xfId="0" applyFont="1" applyFill="1" applyBorder="1" applyAlignment="1">
      <alignment vertical="top"/>
    </xf>
    <xf numFmtId="0" fontId="5" fillId="2" borderId="5" xfId="0" applyFont="1" applyFill="1" applyBorder="1" applyAlignment="1">
      <alignment vertical="top" wrapText="1"/>
    </xf>
    <xf numFmtId="0" fontId="5" fillId="3" borderId="5" xfId="0" applyFont="1" applyFill="1" applyBorder="1" applyAlignment="1">
      <alignment vertical="top"/>
    </xf>
    <xf numFmtId="0" fontId="5" fillId="3" borderId="5" xfId="0" applyFont="1" applyFill="1" applyBorder="1" applyAlignment="1">
      <alignment vertical="top" wrapText="1"/>
    </xf>
    <xf numFmtId="0" fontId="2" fillId="0" borderId="4" xfId="0" applyFont="1" applyBorder="1" applyAlignment="1">
      <alignment vertical="top"/>
    </xf>
    <xf numFmtId="3" fontId="1" fillId="0" borderId="0" xfId="0" applyNumberFormat="1" applyFont="1" applyAlignment="1">
      <alignment vertical="top" wrapText="1"/>
    </xf>
    <xf numFmtId="3" fontId="2" fillId="0" borderId="0" xfId="0" applyNumberFormat="1" applyFont="1" applyAlignment="1">
      <alignment horizontal="left" vertical="center"/>
    </xf>
    <xf numFmtId="0" fontId="1" fillId="0" borderId="0" xfId="0" applyFont="1" applyFill="1" applyAlignment="1">
      <alignment vertical="top"/>
    </xf>
    <xf numFmtId="0" fontId="2" fillId="0" borderId="20" xfId="0" applyFont="1" applyBorder="1" applyAlignment="1">
      <alignment vertical="top"/>
    </xf>
    <xf numFmtId="0" fontId="2" fillId="5" borderId="1" xfId="0" applyFont="1" applyFill="1" applyBorder="1" applyAlignment="1">
      <alignment horizontal="center" vertical="top"/>
    </xf>
    <xf numFmtId="3" fontId="2" fillId="0" borderId="6" xfId="0" applyNumberFormat="1" applyFont="1" applyFill="1" applyBorder="1" applyAlignment="1">
      <alignment vertical="top"/>
    </xf>
    <xf numFmtId="0" fontId="2" fillId="5" borderId="19" xfId="0" applyFont="1" applyFill="1" applyBorder="1" applyAlignment="1">
      <alignment horizontal="center" vertical="top"/>
    </xf>
    <xf numFmtId="3" fontId="5" fillId="2" borderId="6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vertical="top"/>
    </xf>
    <xf numFmtId="3" fontId="5" fillId="3" borderId="6" xfId="0" applyNumberFormat="1" applyFont="1" applyFill="1" applyBorder="1" applyAlignment="1">
      <alignment vertical="top"/>
    </xf>
    <xf numFmtId="0" fontId="2" fillId="0" borderId="20" xfId="0" applyFont="1" applyBorder="1" applyAlignment="1">
      <alignment vertical="top" wrapText="1"/>
    </xf>
    <xf numFmtId="0" fontId="2" fillId="5" borderId="8" xfId="0" applyFont="1" applyFill="1" applyBorder="1" applyAlignment="1">
      <alignment horizontal="center" vertical="top"/>
    </xf>
    <xf numFmtId="0" fontId="5" fillId="4" borderId="24" xfId="0" applyFont="1" applyFill="1" applyBorder="1" applyAlignment="1">
      <alignment vertical="top"/>
    </xf>
    <xf numFmtId="0" fontId="5" fillId="4" borderId="24" xfId="0" applyFont="1" applyFill="1" applyBorder="1" applyAlignment="1">
      <alignment vertical="top" wrapText="1"/>
    </xf>
    <xf numFmtId="3" fontId="5" fillId="4" borderId="7" xfId="0" applyNumberFormat="1" applyFont="1" applyFill="1" applyBorder="1" applyAlignment="1">
      <alignment vertical="top"/>
    </xf>
    <xf numFmtId="3" fontId="2" fillId="0" borderId="25" xfId="0" applyNumberFormat="1" applyFont="1" applyFill="1" applyBorder="1" applyAlignment="1">
      <alignment vertical="top"/>
    </xf>
    <xf numFmtId="3" fontId="2" fillId="0" borderId="9" xfId="0" applyNumberFormat="1" applyFont="1" applyFill="1" applyBorder="1" applyAlignment="1">
      <alignment vertical="top"/>
    </xf>
    <xf numFmtId="3" fontId="2" fillId="0" borderId="19" xfId="0" applyNumberFormat="1" applyFont="1" applyFill="1" applyBorder="1" applyAlignment="1">
      <alignment vertical="top"/>
    </xf>
    <xf numFmtId="3" fontId="5" fillId="2" borderId="2" xfId="0" applyNumberFormat="1" applyFont="1" applyFill="1" applyBorder="1" applyAlignment="1">
      <alignment vertical="top"/>
    </xf>
    <xf numFmtId="3" fontId="2" fillId="0" borderId="2" xfId="0" applyNumberFormat="1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5" fillId="2" borderId="26" xfId="0" applyFont="1" applyFill="1" applyBorder="1" applyAlignment="1">
      <alignment vertical="top"/>
    </xf>
    <xf numFmtId="0" fontId="5" fillId="2" borderId="26" xfId="0" applyFont="1" applyFill="1" applyBorder="1" applyAlignment="1">
      <alignment vertical="top" wrapText="1"/>
    </xf>
    <xf numFmtId="0" fontId="2" fillId="5" borderId="3" xfId="0" applyFont="1" applyFill="1" applyBorder="1" applyAlignment="1">
      <alignment vertical="top"/>
    </xf>
    <xf numFmtId="0" fontId="2" fillId="5" borderId="1" xfId="0" applyFont="1" applyFill="1" applyBorder="1" applyAlignment="1">
      <alignment vertical="top"/>
    </xf>
    <xf numFmtId="0" fontId="2" fillId="5" borderId="19" xfId="0" applyFont="1" applyFill="1" applyBorder="1" applyAlignment="1">
      <alignment vertical="top"/>
    </xf>
    <xf numFmtId="0" fontId="2" fillId="5" borderId="8" xfId="0" applyFont="1" applyFill="1" applyBorder="1" applyAlignment="1">
      <alignment vertical="top"/>
    </xf>
    <xf numFmtId="0" fontId="5" fillId="2" borderId="28" xfId="0" applyFont="1" applyFill="1" applyBorder="1" applyAlignment="1">
      <alignment vertical="top"/>
    </xf>
    <xf numFmtId="3" fontId="2" fillId="0" borderId="29" xfId="0" applyNumberFormat="1" applyFont="1" applyFill="1" applyBorder="1" applyAlignment="1">
      <alignment vertical="top"/>
    </xf>
    <xf numFmtId="3" fontId="5" fillId="2" borderId="9" xfId="0" applyNumberFormat="1" applyFont="1" applyFill="1" applyBorder="1" applyAlignment="1">
      <alignment vertical="top"/>
    </xf>
    <xf numFmtId="0" fontId="2" fillId="5" borderId="0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0" fontId="2" fillId="0" borderId="3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top"/>
    </xf>
    <xf numFmtId="3" fontId="5" fillId="2" borderId="1" xfId="0" applyNumberFormat="1" applyFont="1" applyFill="1" applyBorder="1" applyAlignment="1">
      <alignment vertical="top"/>
    </xf>
    <xf numFmtId="3" fontId="5" fillId="2" borderId="25" xfId="0" applyNumberFormat="1" applyFont="1" applyFill="1" applyBorder="1" applyAlignment="1">
      <alignment vertical="top"/>
    </xf>
    <xf numFmtId="3" fontId="5" fillId="3" borderId="25" xfId="0" applyNumberFormat="1" applyFont="1" applyFill="1" applyBorder="1" applyAlignment="1">
      <alignment vertical="top"/>
    </xf>
    <xf numFmtId="3" fontId="5" fillId="4" borderId="2" xfId="0" applyNumberFormat="1" applyFont="1" applyFill="1" applyBorder="1" applyAlignment="1">
      <alignment vertical="top"/>
    </xf>
    <xf numFmtId="0" fontId="2" fillId="5" borderId="0" xfId="0" applyFont="1" applyFill="1" applyBorder="1" applyAlignment="1">
      <alignment vertical="top" wrapText="1"/>
    </xf>
    <xf numFmtId="0" fontId="5" fillId="2" borderId="33" xfId="0" applyFont="1" applyFill="1" applyBorder="1" applyAlignment="1">
      <alignment vertical="top" wrapText="1"/>
    </xf>
    <xf numFmtId="3" fontId="5" fillId="2" borderId="19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0" fontId="2" fillId="0" borderId="18" xfId="0" applyFont="1" applyBorder="1" applyAlignment="1">
      <alignment horizontal="center" vertical="top"/>
    </xf>
    <xf numFmtId="0" fontId="2" fillId="5" borderId="18" xfId="0" applyFont="1" applyFill="1" applyBorder="1" applyAlignment="1">
      <alignment vertical="top" wrapText="1"/>
    </xf>
    <xf numFmtId="0" fontId="2" fillId="5" borderId="30" xfId="0" applyFont="1" applyFill="1" applyBorder="1" applyAlignment="1">
      <alignment vertical="top"/>
    </xf>
    <xf numFmtId="0" fontId="2" fillId="5" borderId="1" xfId="0" applyFont="1" applyFill="1" applyBorder="1" applyAlignment="1">
      <alignment horizontal="left" vertical="top" wrapText="1"/>
    </xf>
    <xf numFmtId="0" fontId="2" fillId="5" borderId="19" xfId="0" applyFont="1" applyFill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3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vertical="top" wrapText="1"/>
    </xf>
    <xf numFmtId="3" fontId="5" fillId="0" borderId="19" xfId="0" applyNumberFormat="1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5" fillId="0" borderId="13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0" fontId="5" fillId="0" borderId="14" xfId="0" applyFont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  <xf numFmtId="0" fontId="5" fillId="0" borderId="16" xfId="0" applyFont="1" applyBorder="1" applyAlignment="1">
      <alignment horizontal="center" vertical="top"/>
    </xf>
    <xf numFmtId="0" fontId="2" fillId="5" borderId="21" xfId="0" applyFont="1" applyFill="1" applyBorder="1" applyAlignment="1">
      <alignment horizontal="left" vertical="top" wrapText="1"/>
    </xf>
    <xf numFmtId="0" fontId="2" fillId="5" borderId="27" xfId="0" applyFont="1" applyFill="1" applyBorder="1" applyAlignment="1">
      <alignment horizontal="left" vertical="top" wrapText="1"/>
    </xf>
    <xf numFmtId="0" fontId="2" fillId="5" borderId="22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30" xfId="0" applyFont="1" applyBorder="1" applyAlignment="1">
      <alignment horizontal="left" vertical="top"/>
    </xf>
    <xf numFmtId="0" fontId="5" fillId="4" borderId="7" xfId="0" applyFont="1" applyFill="1" applyBorder="1" applyAlignment="1">
      <alignment horizontal="left" vertical="top"/>
    </xf>
    <xf numFmtId="0" fontId="5" fillId="4" borderId="23" xfId="0" applyFont="1" applyFill="1" applyBorder="1" applyAlignment="1">
      <alignment horizontal="left" vertical="top"/>
    </xf>
    <xf numFmtId="0" fontId="5" fillId="4" borderId="31" xfId="0" applyFont="1" applyFill="1" applyBorder="1" applyAlignment="1">
      <alignment horizontal="left" vertical="top"/>
    </xf>
  </cellXfs>
  <cellStyles count="2">
    <cellStyle name="Обычный" xfId="0" builtinId="0"/>
    <cellStyle name="Обычный 12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5"/>
  <sheetViews>
    <sheetView tabSelected="1" zoomScale="60" zoomScaleNormal="60" zoomScaleSheetLayoutView="80" workbookViewId="0">
      <selection activeCell="F6" sqref="F6"/>
    </sheetView>
  </sheetViews>
  <sheetFormatPr defaultRowHeight="15" x14ac:dyDescent="0.25"/>
  <cols>
    <col min="1" max="1" width="5.7109375" style="1" customWidth="1"/>
    <col min="2" max="2" width="17.140625" style="1" customWidth="1"/>
    <col min="3" max="3" width="38.42578125" style="2" customWidth="1"/>
    <col min="4" max="4" width="21.5703125" style="1" customWidth="1"/>
    <col min="5" max="5" width="18.5703125" style="1" customWidth="1"/>
    <col min="6" max="6" width="66" style="2" customWidth="1"/>
    <col min="7" max="7" width="20.28515625" style="3" customWidth="1"/>
    <col min="8" max="8" width="13.5703125" style="15" customWidth="1"/>
    <col min="9" max="9" width="14.85546875" style="1" customWidth="1"/>
    <col min="10" max="10" width="14.5703125" style="1" customWidth="1"/>
    <col min="11" max="19" width="14.85546875" style="1" customWidth="1"/>
    <col min="20" max="20" width="13.85546875" style="1" customWidth="1"/>
    <col min="21" max="21" width="18.42578125" style="1" customWidth="1"/>
    <col min="22" max="16384" width="9.140625" style="1"/>
  </cols>
  <sheetData>
    <row r="1" spans="1:20" ht="15.75" x14ac:dyDescent="0.25">
      <c r="Q1" s="4" t="s">
        <v>48</v>
      </c>
    </row>
    <row r="2" spans="1:20" ht="39.75" customHeight="1" x14ac:dyDescent="0.25">
      <c r="Q2" s="16" t="s">
        <v>0</v>
      </c>
    </row>
    <row r="3" spans="1:20" ht="15.75" x14ac:dyDescent="0.25">
      <c r="Q3" s="4" t="s">
        <v>1</v>
      </c>
    </row>
    <row r="4" spans="1:20" ht="15.75" x14ac:dyDescent="0.25">
      <c r="Q4" s="4" t="s">
        <v>2</v>
      </c>
    </row>
    <row r="5" spans="1:20" ht="15.75" x14ac:dyDescent="0.25">
      <c r="Q5" s="5" t="s">
        <v>81</v>
      </c>
      <c r="R5" s="17"/>
      <c r="S5" s="17"/>
    </row>
    <row r="8" spans="1:20" ht="15.75" x14ac:dyDescent="0.25">
      <c r="Q8" s="4" t="s">
        <v>48</v>
      </c>
    </row>
    <row r="9" spans="1:20" ht="39.75" customHeight="1" x14ac:dyDescent="0.25">
      <c r="Q9" s="16" t="s">
        <v>0</v>
      </c>
    </row>
    <row r="10" spans="1:20" ht="17.25" customHeight="1" x14ac:dyDescent="0.25">
      <c r="Q10" s="4" t="s">
        <v>1</v>
      </c>
    </row>
    <row r="11" spans="1:20" ht="17.25" customHeight="1" x14ac:dyDescent="0.25">
      <c r="Q11" s="4" t="s">
        <v>2</v>
      </c>
    </row>
    <row r="12" spans="1:20" ht="17.25" customHeight="1" x14ac:dyDescent="0.25">
      <c r="Q12" s="5" t="s">
        <v>70</v>
      </c>
      <c r="R12" s="17"/>
      <c r="S12" s="17"/>
    </row>
    <row r="13" spans="1:20" ht="17.25" customHeight="1" x14ac:dyDescent="0.25">
      <c r="Q13" s="5"/>
      <c r="S13" s="17"/>
    </row>
    <row r="14" spans="1:20" s="6" customFormat="1" ht="18.75" x14ac:dyDescent="0.25">
      <c r="A14" s="69" t="s">
        <v>54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</row>
    <row r="16" spans="1:20" ht="15.75" customHeight="1" x14ac:dyDescent="0.25">
      <c r="A16" s="70" t="s">
        <v>3</v>
      </c>
      <c r="B16" s="70" t="s">
        <v>46</v>
      </c>
      <c r="C16" s="70" t="s">
        <v>47</v>
      </c>
      <c r="D16" s="70" t="s">
        <v>4</v>
      </c>
      <c r="E16" s="70" t="s">
        <v>5</v>
      </c>
      <c r="F16" s="70" t="s">
        <v>6</v>
      </c>
      <c r="G16" s="70" t="s">
        <v>7</v>
      </c>
      <c r="H16" s="72" t="s">
        <v>45</v>
      </c>
      <c r="I16" s="74" t="s">
        <v>43</v>
      </c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6"/>
    </row>
    <row r="17" spans="1:20" ht="9.75" hidden="1" customHeight="1" x14ac:dyDescent="0.25">
      <c r="A17" s="71"/>
      <c r="B17" s="71"/>
      <c r="C17" s="71"/>
      <c r="D17" s="71"/>
      <c r="E17" s="71"/>
      <c r="F17" s="71"/>
      <c r="G17" s="71"/>
      <c r="H17" s="73"/>
      <c r="I17" s="77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9"/>
    </row>
    <row r="18" spans="1:20" ht="15.75" customHeight="1" x14ac:dyDescent="0.25">
      <c r="A18" s="71"/>
      <c r="B18" s="71"/>
      <c r="C18" s="71"/>
      <c r="D18" s="71"/>
      <c r="E18" s="71"/>
      <c r="F18" s="71"/>
      <c r="G18" s="71"/>
      <c r="H18" s="73"/>
      <c r="I18" s="80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2"/>
    </row>
    <row r="19" spans="1:20" ht="20.25" customHeight="1" x14ac:dyDescent="0.25">
      <c r="A19" s="71"/>
      <c r="B19" s="71"/>
      <c r="C19" s="71"/>
      <c r="D19" s="71"/>
      <c r="E19" s="71"/>
      <c r="F19" s="71"/>
      <c r="G19" s="71"/>
      <c r="H19" s="73"/>
      <c r="I19" s="52" t="s">
        <v>31</v>
      </c>
      <c r="J19" s="52" t="s">
        <v>32</v>
      </c>
      <c r="K19" s="52" t="s">
        <v>33</v>
      </c>
      <c r="L19" s="52" t="s">
        <v>34</v>
      </c>
      <c r="M19" s="52" t="s">
        <v>35</v>
      </c>
      <c r="N19" s="52" t="s">
        <v>36</v>
      </c>
      <c r="O19" s="52" t="s">
        <v>37</v>
      </c>
      <c r="P19" s="52" t="s">
        <v>38</v>
      </c>
      <c r="Q19" s="52" t="s">
        <v>39</v>
      </c>
      <c r="R19" s="52" t="s">
        <v>40</v>
      </c>
      <c r="S19" s="52" t="s">
        <v>41</v>
      </c>
      <c r="T19" s="47" t="s">
        <v>42</v>
      </c>
    </row>
    <row r="20" spans="1:20" ht="15.75" x14ac:dyDescent="0.25">
      <c r="A20" s="19">
        <v>1</v>
      </c>
      <c r="B20" s="19">
        <v>430006</v>
      </c>
      <c r="C20" s="64" t="s">
        <v>72</v>
      </c>
      <c r="D20" s="40" t="s">
        <v>8</v>
      </c>
      <c r="E20" s="35" t="s">
        <v>49</v>
      </c>
      <c r="F20" s="36" t="s">
        <v>52</v>
      </c>
      <c r="G20" s="49" t="s">
        <v>17</v>
      </c>
      <c r="H20" s="34">
        <v>5</v>
      </c>
      <c r="I20" s="34">
        <v>0</v>
      </c>
      <c r="J20" s="34">
        <v>0</v>
      </c>
      <c r="K20" s="34">
        <v>0</v>
      </c>
      <c r="L20" s="34">
        <v>1</v>
      </c>
      <c r="M20" s="34">
        <v>0</v>
      </c>
      <c r="N20" s="34">
        <v>1</v>
      </c>
      <c r="O20" s="34">
        <v>0</v>
      </c>
      <c r="P20" s="34">
        <v>1</v>
      </c>
      <c r="Q20" s="34">
        <v>0</v>
      </c>
      <c r="R20" s="34">
        <v>1</v>
      </c>
      <c r="S20" s="34">
        <v>0</v>
      </c>
      <c r="T20" s="34">
        <v>1</v>
      </c>
    </row>
    <row r="21" spans="1:20" ht="15.75" x14ac:dyDescent="0.25">
      <c r="A21" s="21"/>
      <c r="B21" s="21"/>
      <c r="C21" s="65"/>
      <c r="D21" s="41"/>
      <c r="E21" s="35" t="s">
        <v>50</v>
      </c>
      <c r="F21" s="36" t="s">
        <v>51</v>
      </c>
      <c r="G21" s="49" t="s">
        <v>44</v>
      </c>
      <c r="H21" s="34">
        <v>15</v>
      </c>
      <c r="I21" s="34">
        <v>0</v>
      </c>
      <c r="J21" s="34">
        <v>0</v>
      </c>
      <c r="K21" s="34">
        <v>0</v>
      </c>
      <c r="L21" s="34">
        <v>0</v>
      </c>
      <c r="M21" s="34">
        <v>1</v>
      </c>
      <c r="N21" s="34">
        <v>7</v>
      </c>
      <c r="O21" s="34">
        <v>1</v>
      </c>
      <c r="P21" s="34">
        <v>1</v>
      </c>
      <c r="Q21" s="34">
        <v>2</v>
      </c>
      <c r="R21" s="34">
        <v>1</v>
      </c>
      <c r="S21" s="34">
        <v>1</v>
      </c>
      <c r="T21" s="34">
        <v>1</v>
      </c>
    </row>
    <row r="22" spans="1:20" ht="15.75" x14ac:dyDescent="0.25">
      <c r="A22" s="21"/>
      <c r="B22" s="21"/>
      <c r="C22" s="57"/>
      <c r="D22" s="41"/>
      <c r="E22" s="35" t="s">
        <v>9</v>
      </c>
      <c r="F22" s="36" t="s">
        <v>10</v>
      </c>
      <c r="G22" s="49" t="s">
        <v>44</v>
      </c>
      <c r="H22" s="34">
        <v>21</v>
      </c>
      <c r="I22" s="34">
        <v>1</v>
      </c>
      <c r="J22" s="34">
        <v>1</v>
      </c>
      <c r="K22" s="34">
        <v>2</v>
      </c>
      <c r="L22" s="34">
        <v>1</v>
      </c>
      <c r="M22" s="34">
        <v>4</v>
      </c>
      <c r="N22" s="34">
        <v>0</v>
      </c>
      <c r="O22" s="34">
        <v>4</v>
      </c>
      <c r="P22" s="34">
        <v>2</v>
      </c>
      <c r="Q22" s="34">
        <v>1</v>
      </c>
      <c r="R22" s="34">
        <v>2</v>
      </c>
      <c r="S22" s="34">
        <v>2</v>
      </c>
      <c r="T22" s="34">
        <v>1</v>
      </c>
    </row>
    <row r="23" spans="1:20" ht="15.75" x14ac:dyDescent="0.25">
      <c r="A23" s="21"/>
      <c r="B23" s="21"/>
      <c r="C23" s="18"/>
      <c r="D23" s="58" t="s">
        <v>11</v>
      </c>
      <c r="E23" s="38"/>
      <c r="F23" s="38"/>
      <c r="G23" s="37"/>
      <c r="H23" s="45">
        <f>SUM(H20:H22)</f>
        <v>41</v>
      </c>
      <c r="I23" s="45">
        <f t="shared" ref="I23:T23" si="0">SUM(I20:I22)</f>
        <v>1</v>
      </c>
      <c r="J23" s="45">
        <f t="shared" si="0"/>
        <v>1</v>
      </c>
      <c r="K23" s="45">
        <f t="shared" si="0"/>
        <v>2</v>
      </c>
      <c r="L23" s="45">
        <f t="shared" si="0"/>
        <v>2</v>
      </c>
      <c r="M23" s="45">
        <f t="shared" si="0"/>
        <v>5</v>
      </c>
      <c r="N23" s="45">
        <f t="shared" si="0"/>
        <v>8</v>
      </c>
      <c r="O23" s="45">
        <f t="shared" si="0"/>
        <v>5</v>
      </c>
      <c r="P23" s="45">
        <f t="shared" si="0"/>
        <v>4</v>
      </c>
      <c r="Q23" s="45">
        <f t="shared" si="0"/>
        <v>3</v>
      </c>
      <c r="R23" s="45">
        <f t="shared" si="0"/>
        <v>4</v>
      </c>
      <c r="S23" s="45">
        <f t="shared" si="0"/>
        <v>3</v>
      </c>
      <c r="T23" s="59">
        <f t="shared" si="0"/>
        <v>3</v>
      </c>
    </row>
    <row r="24" spans="1:20" ht="15.75" x14ac:dyDescent="0.25">
      <c r="A24" s="26"/>
      <c r="B24" s="21"/>
      <c r="C24" s="23" t="s">
        <v>55</v>
      </c>
      <c r="D24" s="12"/>
      <c r="E24" s="12"/>
      <c r="F24" s="13"/>
      <c r="G24" s="12"/>
      <c r="H24" s="24">
        <f>H23</f>
        <v>41</v>
      </c>
      <c r="I24" s="24">
        <f>I23</f>
        <v>1</v>
      </c>
      <c r="J24" s="24">
        <f t="shared" ref="J24:T24" si="1">J23</f>
        <v>1</v>
      </c>
      <c r="K24" s="24">
        <f t="shared" si="1"/>
        <v>2</v>
      </c>
      <c r="L24" s="24">
        <f t="shared" si="1"/>
        <v>2</v>
      </c>
      <c r="M24" s="24">
        <f t="shared" si="1"/>
        <v>5</v>
      </c>
      <c r="N24" s="24">
        <f t="shared" si="1"/>
        <v>8</v>
      </c>
      <c r="O24" s="24">
        <f t="shared" si="1"/>
        <v>5</v>
      </c>
      <c r="P24" s="24">
        <f t="shared" si="1"/>
        <v>4</v>
      </c>
      <c r="Q24" s="24">
        <f t="shared" si="1"/>
        <v>3</v>
      </c>
      <c r="R24" s="24">
        <f t="shared" si="1"/>
        <v>4</v>
      </c>
      <c r="S24" s="24">
        <f t="shared" si="1"/>
        <v>3</v>
      </c>
      <c r="T24" s="55">
        <f t="shared" si="1"/>
        <v>3</v>
      </c>
    </row>
    <row r="25" spans="1:20" ht="15.75" x14ac:dyDescent="0.25">
      <c r="A25" s="19">
        <v>2</v>
      </c>
      <c r="B25" s="19">
        <v>430037</v>
      </c>
      <c r="C25" s="66" t="s">
        <v>73</v>
      </c>
      <c r="D25" s="7" t="s">
        <v>8</v>
      </c>
      <c r="E25" s="7" t="s">
        <v>12</v>
      </c>
      <c r="F25" s="8" t="s">
        <v>13</v>
      </c>
      <c r="G25" s="49" t="s">
        <v>17</v>
      </c>
      <c r="H25" s="20">
        <v>90</v>
      </c>
      <c r="I25" s="20">
        <v>8</v>
      </c>
      <c r="J25" s="20">
        <v>8</v>
      </c>
      <c r="K25" s="20">
        <v>7</v>
      </c>
      <c r="L25" s="20">
        <v>7</v>
      </c>
      <c r="M25" s="20">
        <v>8</v>
      </c>
      <c r="N25" s="20">
        <v>8</v>
      </c>
      <c r="O25" s="20">
        <v>7</v>
      </c>
      <c r="P25" s="20">
        <v>8</v>
      </c>
      <c r="Q25" s="20">
        <v>7</v>
      </c>
      <c r="R25" s="20">
        <v>8</v>
      </c>
      <c r="S25" s="20">
        <v>7</v>
      </c>
      <c r="T25" s="30">
        <v>7</v>
      </c>
    </row>
    <row r="26" spans="1:20" ht="15.75" x14ac:dyDescent="0.25">
      <c r="A26" s="21"/>
      <c r="B26" s="21"/>
      <c r="C26" s="67"/>
      <c r="D26" s="14"/>
      <c r="E26" s="7" t="s">
        <v>16</v>
      </c>
      <c r="F26" s="8" t="s">
        <v>71</v>
      </c>
      <c r="G26" s="49" t="s">
        <v>17</v>
      </c>
      <c r="H26" s="20">
        <v>5</v>
      </c>
      <c r="I26" s="20">
        <v>3</v>
      </c>
      <c r="J26" s="34">
        <v>0</v>
      </c>
      <c r="K26" s="34">
        <v>0</v>
      </c>
      <c r="L26" s="20">
        <v>1</v>
      </c>
      <c r="M26" s="34">
        <v>0</v>
      </c>
      <c r="N26" s="34">
        <v>0</v>
      </c>
      <c r="O26" s="20">
        <v>1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</row>
    <row r="27" spans="1:20" ht="15.75" x14ac:dyDescent="0.25">
      <c r="A27" s="21"/>
      <c r="B27" s="21"/>
      <c r="C27" s="25"/>
      <c r="D27" s="14"/>
      <c r="E27" s="7" t="s">
        <v>18</v>
      </c>
      <c r="F27" s="8" t="s">
        <v>19</v>
      </c>
      <c r="G27" s="49" t="s">
        <v>20</v>
      </c>
      <c r="H27" s="20">
        <v>130</v>
      </c>
      <c r="I27" s="20">
        <v>10</v>
      </c>
      <c r="J27" s="20">
        <v>11</v>
      </c>
      <c r="K27" s="20">
        <v>11</v>
      </c>
      <c r="L27" s="20">
        <v>11</v>
      </c>
      <c r="M27" s="20">
        <v>13</v>
      </c>
      <c r="N27" s="20">
        <v>26</v>
      </c>
      <c r="O27" s="20">
        <v>8</v>
      </c>
      <c r="P27" s="20">
        <v>8</v>
      </c>
      <c r="Q27" s="20">
        <v>8</v>
      </c>
      <c r="R27" s="20">
        <v>8</v>
      </c>
      <c r="S27" s="20">
        <v>8</v>
      </c>
      <c r="T27" s="30">
        <v>8</v>
      </c>
    </row>
    <row r="28" spans="1:20" ht="31.5" x14ac:dyDescent="0.25">
      <c r="A28" s="21"/>
      <c r="B28" s="21"/>
      <c r="C28" s="25"/>
      <c r="D28" s="14"/>
      <c r="E28" s="7" t="s">
        <v>21</v>
      </c>
      <c r="F28" s="8" t="s">
        <v>22</v>
      </c>
      <c r="G28" s="49" t="s">
        <v>20</v>
      </c>
      <c r="H28" s="20">
        <v>40</v>
      </c>
      <c r="I28" s="20">
        <v>1</v>
      </c>
      <c r="J28" s="20">
        <v>5</v>
      </c>
      <c r="K28" s="20">
        <v>1</v>
      </c>
      <c r="L28" s="20">
        <v>1</v>
      </c>
      <c r="M28" s="20">
        <v>1</v>
      </c>
      <c r="N28" s="20">
        <v>26</v>
      </c>
      <c r="O28" s="20">
        <v>1</v>
      </c>
      <c r="P28" s="20">
        <v>1</v>
      </c>
      <c r="Q28" s="20">
        <v>1</v>
      </c>
      <c r="R28" s="20">
        <v>1</v>
      </c>
      <c r="S28" s="34">
        <v>0</v>
      </c>
      <c r="T28" s="30">
        <v>1</v>
      </c>
    </row>
    <row r="29" spans="1:20" ht="15.75" x14ac:dyDescent="0.25">
      <c r="A29" s="21"/>
      <c r="B29" s="21"/>
      <c r="C29" s="25"/>
      <c r="D29" s="14"/>
      <c r="E29" s="35" t="s">
        <v>14</v>
      </c>
      <c r="F29" s="51" t="s">
        <v>15</v>
      </c>
      <c r="G29" s="49" t="s">
        <v>17</v>
      </c>
      <c r="H29" s="20">
        <v>2165</v>
      </c>
      <c r="I29" s="20">
        <v>182</v>
      </c>
      <c r="J29" s="20">
        <v>182</v>
      </c>
      <c r="K29" s="20">
        <v>183</v>
      </c>
      <c r="L29" s="20">
        <v>183</v>
      </c>
      <c r="M29" s="20">
        <v>183</v>
      </c>
      <c r="N29" s="20">
        <v>157</v>
      </c>
      <c r="O29" s="20">
        <v>183</v>
      </c>
      <c r="P29" s="20">
        <v>183</v>
      </c>
      <c r="Q29" s="20">
        <v>182</v>
      </c>
      <c r="R29" s="20">
        <v>183</v>
      </c>
      <c r="S29" s="20">
        <v>182</v>
      </c>
      <c r="T29" s="30">
        <v>182</v>
      </c>
    </row>
    <row r="30" spans="1:20" ht="15.75" x14ac:dyDescent="0.25">
      <c r="A30" s="21"/>
      <c r="B30" s="21"/>
      <c r="C30" s="25"/>
      <c r="D30" s="14"/>
      <c r="E30" s="35" t="s">
        <v>50</v>
      </c>
      <c r="F30" s="51" t="s">
        <v>51</v>
      </c>
      <c r="G30" s="49" t="s">
        <v>44</v>
      </c>
      <c r="H30" s="20">
        <v>3</v>
      </c>
      <c r="I30" s="34">
        <v>0</v>
      </c>
      <c r="J30" s="34">
        <v>0</v>
      </c>
      <c r="K30" s="34">
        <v>0</v>
      </c>
      <c r="L30" s="20">
        <v>1</v>
      </c>
      <c r="M30" s="34">
        <v>0</v>
      </c>
      <c r="N30" s="34">
        <v>0</v>
      </c>
      <c r="O30" s="34">
        <v>0</v>
      </c>
      <c r="P30" s="20">
        <v>1</v>
      </c>
      <c r="Q30" s="20">
        <v>1</v>
      </c>
      <c r="R30" s="34">
        <v>0</v>
      </c>
      <c r="S30" s="34">
        <v>0</v>
      </c>
      <c r="T30" s="34">
        <v>0</v>
      </c>
    </row>
    <row r="31" spans="1:20" ht="15.75" x14ac:dyDescent="0.25">
      <c r="A31" s="21"/>
      <c r="B31" s="21"/>
      <c r="C31" s="25"/>
      <c r="D31" s="14"/>
      <c r="E31" s="35" t="s">
        <v>9</v>
      </c>
      <c r="F31" s="51" t="s">
        <v>10</v>
      </c>
      <c r="G31" s="49" t="s">
        <v>44</v>
      </c>
      <c r="H31" s="20">
        <v>15</v>
      </c>
      <c r="I31" s="20">
        <v>2</v>
      </c>
      <c r="J31" s="20">
        <v>2</v>
      </c>
      <c r="K31" s="20">
        <v>1</v>
      </c>
      <c r="L31" s="20">
        <v>2</v>
      </c>
      <c r="M31" s="20">
        <v>1</v>
      </c>
      <c r="N31" s="20">
        <v>1</v>
      </c>
      <c r="O31" s="20">
        <v>1</v>
      </c>
      <c r="P31" s="20">
        <v>1</v>
      </c>
      <c r="Q31" s="20">
        <v>1</v>
      </c>
      <c r="R31" s="20">
        <v>1</v>
      </c>
      <c r="S31" s="20">
        <v>1</v>
      </c>
      <c r="T31" s="30">
        <v>1</v>
      </c>
    </row>
    <row r="32" spans="1:20" ht="15.75" x14ac:dyDescent="0.25">
      <c r="A32" s="21"/>
      <c r="B32" s="21"/>
      <c r="C32" s="25"/>
      <c r="D32" s="14"/>
      <c r="E32" s="35" t="s">
        <v>49</v>
      </c>
      <c r="F32" s="51" t="s">
        <v>52</v>
      </c>
      <c r="G32" s="49" t="s">
        <v>17</v>
      </c>
      <c r="H32" s="20">
        <v>16</v>
      </c>
      <c r="I32" s="34">
        <v>2</v>
      </c>
      <c r="J32" s="34">
        <v>9</v>
      </c>
      <c r="K32" s="34">
        <v>1</v>
      </c>
      <c r="L32" s="34">
        <v>1</v>
      </c>
      <c r="M32" s="34">
        <v>0</v>
      </c>
      <c r="N32" s="34">
        <v>1</v>
      </c>
      <c r="O32" s="34">
        <v>0</v>
      </c>
      <c r="P32" s="34">
        <v>1</v>
      </c>
      <c r="Q32" s="34">
        <v>0</v>
      </c>
      <c r="R32" s="34">
        <v>1</v>
      </c>
      <c r="S32" s="34">
        <v>0</v>
      </c>
      <c r="T32" s="34">
        <v>0</v>
      </c>
    </row>
    <row r="33" spans="1:20" ht="15.75" x14ac:dyDescent="0.25">
      <c r="A33" s="21"/>
      <c r="B33" s="21"/>
      <c r="C33" s="25"/>
      <c r="D33" s="14"/>
      <c r="E33" s="35" t="s">
        <v>53</v>
      </c>
      <c r="F33" s="51" t="s">
        <v>69</v>
      </c>
      <c r="G33" s="49" t="s">
        <v>17</v>
      </c>
      <c r="H33" s="20">
        <v>10</v>
      </c>
      <c r="I33" s="34">
        <v>1</v>
      </c>
      <c r="J33" s="34">
        <v>1</v>
      </c>
      <c r="K33" s="34">
        <v>1</v>
      </c>
      <c r="L33" s="34">
        <v>1</v>
      </c>
      <c r="M33" s="34">
        <v>2</v>
      </c>
      <c r="N33" s="34">
        <v>2</v>
      </c>
      <c r="O33" s="34">
        <v>1</v>
      </c>
      <c r="P33" s="34">
        <v>0</v>
      </c>
      <c r="Q33" s="34">
        <v>1</v>
      </c>
      <c r="R33" s="34">
        <v>0</v>
      </c>
      <c r="S33" s="34">
        <v>0</v>
      </c>
      <c r="T33" s="34">
        <v>0</v>
      </c>
    </row>
    <row r="34" spans="1:20" ht="15.75" x14ac:dyDescent="0.25">
      <c r="A34" s="21"/>
      <c r="B34" s="21"/>
      <c r="C34" s="18"/>
      <c r="D34" s="9" t="s">
        <v>11</v>
      </c>
      <c r="E34" s="37"/>
      <c r="F34" s="38"/>
      <c r="G34" s="37"/>
      <c r="H34" s="33">
        <f>SUM(H25:H33)</f>
        <v>2474</v>
      </c>
      <c r="I34" s="33">
        <f>SUM(I25:I33)</f>
        <v>209</v>
      </c>
      <c r="J34" s="33">
        <f t="shared" ref="J34:T34" si="2">SUM(J25:J33)</f>
        <v>218</v>
      </c>
      <c r="K34" s="33">
        <f t="shared" si="2"/>
        <v>205</v>
      </c>
      <c r="L34" s="33">
        <f t="shared" si="2"/>
        <v>208</v>
      </c>
      <c r="M34" s="33">
        <f t="shared" si="2"/>
        <v>208</v>
      </c>
      <c r="N34" s="33">
        <f t="shared" si="2"/>
        <v>221</v>
      </c>
      <c r="O34" s="33">
        <f t="shared" si="2"/>
        <v>202</v>
      </c>
      <c r="P34" s="33">
        <f t="shared" si="2"/>
        <v>203</v>
      </c>
      <c r="Q34" s="33">
        <f t="shared" si="2"/>
        <v>201</v>
      </c>
      <c r="R34" s="33">
        <f t="shared" si="2"/>
        <v>202</v>
      </c>
      <c r="S34" s="33">
        <f t="shared" si="2"/>
        <v>198</v>
      </c>
      <c r="T34" s="33">
        <f t="shared" si="2"/>
        <v>199</v>
      </c>
    </row>
    <row r="35" spans="1:20" ht="15.75" x14ac:dyDescent="0.25">
      <c r="A35" s="21"/>
      <c r="B35" s="21"/>
      <c r="C35" s="25"/>
      <c r="D35" s="39" t="s">
        <v>56</v>
      </c>
      <c r="E35" s="7" t="s">
        <v>16</v>
      </c>
      <c r="F35" s="8" t="s">
        <v>68</v>
      </c>
      <c r="G35" s="50" t="s">
        <v>17</v>
      </c>
      <c r="H35" s="20">
        <v>468</v>
      </c>
      <c r="I35" s="31">
        <v>54</v>
      </c>
      <c r="J35" s="31">
        <v>58</v>
      </c>
      <c r="K35" s="31">
        <v>36</v>
      </c>
      <c r="L35" s="31">
        <v>35</v>
      </c>
      <c r="M35" s="31">
        <v>183</v>
      </c>
      <c r="N35" s="31">
        <v>78</v>
      </c>
      <c r="O35" s="31">
        <v>6</v>
      </c>
      <c r="P35" s="31">
        <v>4</v>
      </c>
      <c r="Q35" s="31">
        <v>3</v>
      </c>
      <c r="R35" s="31">
        <v>4</v>
      </c>
      <c r="S35" s="31">
        <v>3</v>
      </c>
      <c r="T35" s="32">
        <v>4</v>
      </c>
    </row>
    <row r="36" spans="1:20" ht="15.75" x14ac:dyDescent="0.25">
      <c r="A36" s="21"/>
      <c r="B36" s="21"/>
      <c r="C36" s="25"/>
      <c r="D36" s="14"/>
      <c r="E36" s="7" t="s">
        <v>14</v>
      </c>
      <c r="F36" s="8" t="s">
        <v>15</v>
      </c>
      <c r="G36" s="50" t="s">
        <v>17</v>
      </c>
      <c r="H36" s="20">
        <v>22435</v>
      </c>
      <c r="I36" s="20">
        <v>1870</v>
      </c>
      <c r="J36" s="20">
        <v>1870</v>
      </c>
      <c r="K36" s="20">
        <v>1869</v>
      </c>
      <c r="L36" s="20">
        <v>1870</v>
      </c>
      <c r="M36" s="20">
        <v>1870</v>
      </c>
      <c r="N36" s="20">
        <v>1869</v>
      </c>
      <c r="O36" s="20">
        <v>1870</v>
      </c>
      <c r="P36" s="20">
        <v>1869</v>
      </c>
      <c r="Q36" s="20">
        <v>1870</v>
      </c>
      <c r="R36" s="20">
        <v>1869</v>
      </c>
      <c r="S36" s="20">
        <v>1870</v>
      </c>
      <c r="T36" s="30">
        <v>1869</v>
      </c>
    </row>
    <row r="37" spans="1:20" ht="15.75" x14ac:dyDescent="0.25">
      <c r="A37" s="21"/>
      <c r="B37" s="21"/>
      <c r="C37" s="18"/>
      <c r="D37" s="9" t="s">
        <v>57</v>
      </c>
      <c r="E37" s="10"/>
      <c r="F37" s="11"/>
      <c r="G37" s="10"/>
      <c r="H37" s="22">
        <f>SUM(H35:H36)</f>
        <v>22903</v>
      </c>
      <c r="I37" s="22">
        <f>SUM(I35:I36)</f>
        <v>1924</v>
      </c>
      <c r="J37" s="22">
        <f t="shared" ref="J37:T37" si="3">SUM(J35:J36)</f>
        <v>1928</v>
      </c>
      <c r="K37" s="22">
        <f t="shared" si="3"/>
        <v>1905</v>
      </c>
      <c r="L37" s="22">
        <f t="shared" si="3"/>
        <v>1905</v>
      </c>
      <c r="M37" s="22">
        <f t="shared" si="3"/>
        <v>2053</v>
      </c>
      <c r="N37" s="22">
        <f t="shared" si="3"/>
        <v>1947</v>
      </c>
      <c r="O37" s="22">
        <f t="shared" si="3"/>
        <v>1876</v>
      </c>
      <c r="P37" s="22">
        <f t="shared" si="3"/>
        <v>1873</v>
      </c>
      <c r="Q37" s="22">
        <f t="shared" si="3"/>
        <v>1873</v>
      </c>
      <c r="R37" s="22">
        <f t="shared" si="3"/>
        <v>1873</v>
      </c>
      <c r="S37" s="22">
        <f t="shared" si="3"/>
        <v>1873</v>
      </c>
      <c r="T37" s="54">
        <f t="shared" si="3"/>
        <v>1873</v>
      </c>
    </row>
    <row r="38" spans="1:20" ht="15.75" x14ac:dyDescent="0.25">
      <c r="A38" s="21"/>
      <c r="B38" s="21"/>
      <c r="C38" s="25"/>
      <c r="D38" s="7" t="s">
        <v>58</v>
      </c>
      <c r="E38" s="7" t="s">
        <v>16</v>
      </c>
      <c r="F38" s="8" t="s">
        <v>68</v>
      </c>
      <c r="G38" s="50" t="s">
        <v>17</v>
      </c>
      <c r="H38" s="20">
        <v>852</v>
      </c>
      <c r="I38" s="20">
        <v>80</v>
      </c>
      <c r="J38" s="20">
        <v>74</v>
      </c>
      <c r="K38" s="20">
        <v>72</v>
      </c>
      <c r="L38" s="20">
        <v>64</v>
      </c>
      <c r="M38" s="20">
        <v>72</v>
      </c>
      <c r="N38" s="20">
        <v>78</v>
      </c>
      <c r="O38" s="20">
        <v>69</v>
      </c>
      <c r="P38" s="20">
        <v>69</v>
      </c>
      <c r="Q38" s="20">
        <v>69</v>
      </c>
      <c r="R38" s="20">
        <v>69</v>
      </c>
      <c r="S38" s="20">
        <v>69</v>
      </c>
      <c r="T38" s="30">
        <v>67</v>
      </c>
    </row>
    <row r="39" spans="1:20" ht="15.75" x14ac:dyDescent="0.25">
      <c r="A39" s="21"/>
      <c r="B39" s="21"/>
      <c r="C39" s="25"/>
      <c r="D39" s="14"/>
      <c r="E39" s="7" t="s">
        <v>18</v>
      </c>
      <c r="F39" s="8" t="s">
        <v>19</v>
      </c>
      <c r="G39" s="50" t="s">
        <v>20</v>
      </c>
      <c r="H39" s="20">
        <v>4604</v>
      </c>
      <c r="I39" s="20">
        <v>437</v>
      </c>
      <c r="J39" s="20">
        <v>405</v>
      </c>
      <c r="K39" s="20">
        <v>399</v>
      </c>
      <c r="L39" s="20">
        <v>342</v>
      </c>
      <c r="M39" s="20">
        <v>398</v>
      </c>
      <c r="N39" s="20">
        <v>418</v>
      </c>
      <c r="O39" s="20">
        <v>368</v>
      </c>
      <c r="P39" s="20">
        <v>368</v>
      </c>
      <c r="Q39" s="20">
        <v>368</v>
      </c>
      <c r="R39" s="20">
        <v>368</v>
      </c>
      <c r="S39" s="20">
        <v>368</v>
      </c>
      <c r="T39" s="30">
        <v>365</v>
      </c>
    </row>
    <row r="40" spans="1:20" ht="31.5" x14ac:dyDescent="0.25">
      <c r="A40" s="21"/>
      <c r="B40" s="21"/>
      <c r="C40" s="25"/>
      <c r="D40" s="14"/>
      <c r="E40" s="7" t="s">
        <v>21</v>
      </c>
      <c r="F40" s="8" t="s">
        <v>22</v>
      </c>
      <c r="G40" s="50" t="s">
        <v>20</v>
      </c>
      <c r="H40" s="20">
        <v>1362</v>
      </c>
      <c r="I40" s="20">
        <v>62</v>
      </c>
      <c r="J40" s="20">
        <v>42</v>
      </c>
      <c r="K40" s="20">
        <v>41</v>
      </c>
      <c r="L40" s="20">
        <v>26</v>
      </c>
      <c r="M40" s="20">
        <v>308</v>
      </c>
      <c r="N40" s="20">
        <v>127</v>
      </c>
      <c r="O40" s="20">
        <v>126</v>
      </c>
      <c r="P40" s="20">
        <v>126</v>
      </c>
      <c r="Q40" s="20">
        <v>126</v>
      </c>
      <c r="R40" s="20">
        <v>126</v>
      </c>
      <c r="S40" s="20">
        <v>126</v>
      </c>
      <c r="T40" s="30">
        <v>126</v>
      </c>
    </row>
    <row r="41" spans="1:20" ht="15.75" x14ac:dyDescent="0.25">
      <c r="A41" s="21"/>
      <c r="B41" s="21"/>
      <c r="C41" s="25"/>
      <c r="D41" s="14"/>
      <c r="E41" s="7" t="s">
        <v>14</v>
      </c>
      <c r="F41" s="8" t="s">
        <v>15</v>
      </c>
      <c r="G41" s="50" t="s">
        <v>17</v>
      </c>
      <c r="H41" s="20">
        <v>24376</v>
      </c>
      <c r="I41" s="20">
        <v>2205</v>
      </c>
      <c r="J41" s="20">
        <v>2025</v>
      </c>
      <c r="K41" s="20">
        <v>2017</v>
      </c>
      <c r="L41" s="20">
        <v>2025</v>
      </c>
      <c r="M41" s="20">
        <v>2221</v>
      </c>
      <c r="N41" s="20">
        <v>2204</v>
      </c>
      <c r="O41" s="20">
        <v>1949</v>
      </c>
      <c r="P41" s="20">
        <v>1946</v>
      </c>
      <c r="Q41" s="20">
        <v>1946</v>
      </c>
      <c r="R41" s="20">
        <v>1946</v>
      </c>
      <c r="S41" s="20">
        <v>1946</v>
      </c>
      <c r="T41" s="30">
        <v>1946</v>
      </c>
    </row>
    <row r="42" spans="1:20" ht="15.75" x14ac:dyDescent="0.25">
      <c r="A42" s="21"/>
      <c r="B42" s="21"/>
      <c r="C42" s="18"/>
      <c r="D42" s="9" t="s">
        <v>59</v>
      </c>
      <c r="E42" s="10"/>
      <c r="F42" s="11"/>
      <c r="G42" s="10"/>
      <c r="H42" s="22">
        <f t="shared" ref="H42:T42" si="4">SUM(H38:H41)</f>
        <v>31194</v>
      </c>
      <c r="I42" s="22">
        <f t="shared" si="4"/>
        <v>2784</v>
      </c>
      <c r="J42" s="22">
        <f t="shared" si="4"/>
        <v>2546</v>
      </c>
      <c r="K42" s="22">
        <f t="shared" si="4"/>
        <v>2529</v>
      </c>
      <c r="L42" s="22">
        <f t="shared" si="4"/>
        <v>2457</v>
      </c>
      <c r="M42" s="22">
        <f t="shared" si="4"/>
        <v>2999</v>
      </c>
      <c r="N42" s="22">
        <f t="shared" si="4"/>
        <v>2827</v>
      </c>
      <c r="O42" s="22">
        <f t="shared" si="4"/>
        <v>2512</v>
      </c>
      <c r="P42" s="22">
        <f t="shared" si="4"/>
        <v>2509</v>
      </c>
      <c r="Q42" s="22">
        <f t="shared" si="4"/>
        <v>2509</v>
      </c>
      <c r="R42" s="22">
        <f t="shared" si="4"/>
        <v>2509</v>
      </c>
      <c r="S42" s="22">
        <f t="shared" si="4"/>
        <v>2509</v>
      </c>
      <c r="T42" s="54">
        <f t="shared" si="4"/>
        <v>2504</v>
      </c>
    </row>
    <row r="43" spans="1:20" ht="15.75" x14ac:dyDescent="0.25">
      <c r="A43" s="26"/>
      <c r="B43" s="26"/>
      <c r="C43" s="23" t="s">
        <v>60</v>
      </c>
      <c r="D43" s="12"/>
      <c r="E43" s="12"/>
      <c r="F43" s="13"/>
      <c r="G43" s="12"/>
      <c r="H43" s="24">
        <f t="shared" ref="H43:T43" si="5">H34+H37+H42</f>
        <v>56571</v>
      </c>
      <c r="I43" s="24">
        <f t="shared" si="5"/>
        <v>4917</v>
      </c>
      <c r="J43" s="24">
        <f t="shared" si="5"/>
        <v>4692</v>
      </c>
      <c r="K43" s="24">
        <f t="shared" si="5"/>
        <v>4639</v>
      </c>
      <c r="L43" s="24">
        <f t="shared" si="5"/>
        <v>4570</v>
      </c>
      <c r="M43" s="24">
        <f t="shared" si="5"/>
        <v>5260</v>
      </c>
      <c r="N43" s="24">
        <f t="shared" si="5"/>
        <v>4995</v>
      </c>
      <c r="O43" s="24">
        <f t="shared" si="5"/>
        <v>4590</v>
      </c>
      <c r="P43" s="24">
        <f t="shared" si="5"/>
        <v>4585</v>
      </c>
      <c r="Q43" s="24">
        <f t="shared" si="5"/>
        <v>4583</v>
      </c>
      <c r="R43" s="24">
        <f t="shared" si="5"/>
        <v>4584</v>
      </c>
      <c r="S43" s="24">
        <f t="shared" si="5"/>
        <v>4580</v>
      </c>
      <c r="T43" s="55">
        <f t="shared" si="5"/>
        <v>4576</v>
      </c>
    </row>
    <row r="44" spans="1:20" ht="15.75" customHeight="1" x14ac:dyDescent="0.25">
      <c r="A44" s="21">
        <v>3</v>
      </c>
      <c r="B44" s="21">
        <v>430038</v>
      </c>
      <c r="C44" s="66" t="s">
        <v>74</v>
      </c>
      <c r="D44" s="7" t="s">
        <v>8</v>
      </c>
      <c r="E44" s="7" t="s">
        <v>18</v>
      </c>
      <c r="F44" s="8" t="s">
        <v>19</v>
      </c>
      <c r="G44" s="50" t="s">
        <v>20</v>
      </c>
      <c r="H44" s="20">
        <v>20</v>
      </c>
      <c r="I44" s="20">
        <v>7</v>
      </c>
      <c r="J44" s="20">
        <v>4</v>
      </c>
      <c r="K44" s="20">
        <v>2</v>
      </c>
      <c r="L44" s="20">
        <v>1</v>
      </c>
      <c r="M44" s="20">
        <v>1</v>
      </c>
      <c r="N44" s="20">
        <v>1</v>
      </c>
      <c r="O44" s="20">
        <v>1</v>
      </c>
      <c r="P44" s="20">
        <v>1</v>
      </c>
      <c r="Q44" s="20">
        <v>1</v>
      </c>
      <c r="R44" s="20">
        <v>1</v>
      </c>
      <c r="S44" s="20">
        <v>0</v>
      </c>
      <c r="T44" s="30">
        <v>0</v>
      </c>
    </row>
    <row r="45" spans="1:20" ht="15.75" x14ac:dyDescent="0.25">
      <c r="A45" s="21"/>
      <c r="B45" s="21"/>
      <c r="C45" s="67"/>
      <c r="D45" s="14"/>
      <c r="E45" s="7" t="s">
        <v>25</v>
      </c>
      <c r="F45" s="8" t="s">
        <v>26</v>
      </c>
      <c r="G45" s="50" t="s">
        <v>17</v>
      </c>
      <c r="H45" s="20">
        <v>10</v>
      </c>
      <c r="I45" s="20">
        <v>0</v>
      </c>
      <c r="J45" s="20">
        <v>1</v>
      </c>
      <c r="K45" s="20">
        <v>1</v>
      </c>
      <c r="L45" s="20">
        <v>1</v>
      </c>
      <c r="M45" s="20">
        <v>1</v>
      </c>
      <c r="N45" s="20">
        <v>1</v>
      </c>
      <c r="O45" s="20">
        <v>0</v>
      </c>
      <c r="P45" s="20">
        <v>1</v>
      </c>
      <c r="Q45" s="20">
        <v>1</v>
      </c>
      <c r="R45" s="20">
        <v>1</v>
      </c>
      <c r="S45" s="20">
        <v>1</v>
      </c>
      <c r="T45" s="30">
        <v>1</v>
      </c>
    </row>
    <row r="46" spans="1:20" ht="31.5" x14ac:dyDescent="0.25">
      <c r="A46" s="21"/>
      <c r="B46" s="21"/>
      <c r="C46" s="25"/>
      <c r="D46" s="14"/>
      <c r="E46" s="7" t="s">
        <v>21</v>
      </c>
      <c r="F46" s="8" t="s">
        <v>22</v>
      </c>
      <c r="G46" s="50" t="s">
        <v>20</v>
      </c>
      <c r="H46" s="20">
        <v>365</v>
      </c>
      <c r="I46" s="20">
        <v>31</v>
      </c>
      <c r="J46" s="20">
        <v>28</v>
      </c>
      <c r="K46" s="20">
        <v>31</v>
      </c>
      <c r="L46" s="20">
        <v>30</v>
      </c>
      <c r="M46" s="20">
        <v>31</v>
      </c>
      <c r="N46" s="20">
        <v>30</v>
      </c>
      <c r="O46" s="20">
        <v>31</v>
      </c>
      <c r="P46" s="20">
        <v>31</v>
      </c>
      <c r="Q46" s="20">
        <v>30</v>
      </c>
      <c r="R46" s="20">
        <v>31</v>
      </c>
      <c r="S46" s="20">
        <v>30</v>
      </c>
      <c r="T46" s="30">
        <v>31</v>
      </c>
    </row>
    <row r="47" spans="1:20" ht="15.75" x14ac:dyDescent="0.25">
      <c r="A47" s="21"/>
      <c r="B47" s="21"/>
      <c r="C47" s="25"/>
      <c r="D47" s="14"/>
      <c r="E47" s="35" t="s">
        <v>9</v>
      </c>
      <c r="F47" s="36" t="s">
        <v>10</v>
      </c>
      <c r="G47" s="48" t="s">
        <v>44</v>
      </c>
      <c r="H47" s="34">
        <v>10</v>
      </c>
      <c r="I47" s="34">
        <v>0</v>
      </c>
      <c r="J47" s="34">
        <v>1</v>
      </c>
      <c r="K47" s="34">
        <v>1</v>
      </c>
      <c r="L47" s="34">
        <v>1</v>
      </c>
      <c r="M47" s="34">
        <v>1</v>
      </c>
      <c r="N47" s="34">
        <v>1</v>
      </c>
      <c r="O47" s="34">
        <v>4</v>
      </c>
      <c r="P47" s="34">
        <v>1</v>
      </c>
      <c r="Q47" s="34">
        <v>0</v>
      </c>
      <c r="R47" s="34">
        <v>0</v>
      </c>
      <c r="S47" s="34">
        <v>0</v>
      </c>
      <c r="T47" s="34">
        <v>0</v>
      </c>
    </row>
    <row r="48" spans="1:20" ht="15.75" x14ac:dyDescent="0.25">
      <c r="A48" s="21"/>
      <c r="B48" s="21"/>
      <c r="C48" s="25"/>
      <c r="D48" s="14"/>
      <c r="E48" s="35" t="s">
        <v>27</v>
      </c>
      <c r="F48" s="35" t="s">
        <v>28</v>
      </c>
      <c r="G48" s="49" t="s">
        <v>44</v>
      </c>
      <c r="H48" s="60">
        <v>10</v>
      </c>
      <c r="I48" s="60">
        <v>1</v>
      </c>
      <c r="J48" s="60">
        <v>1</v>
      </c>
      <c r="K48" s="60">
        <v>1</v>
      </c>
      <c r="L48" s="60">
        <v>1</v>
      </c>
      <c r="M48" s="60">
        <v>1</v>
      </c>
      <c r="N48" s="60">
        <v>0</v>
      </c>
      <c r="O48" s="60">
        <v>1</v>
      </c>
      <c r="P48" s="60">
        <v>1</v>
      </c>
      <c r="Q48" s="60">
        <v>1</v>
      </c>
      <c r="R48" s="60">
        <v>1</v>
      </c>
      <c r="S48" s="60">
        <v>1</v>
      </c>
      <c r="T48" s="60">
        <v>0</v>
      </c>
    </row>
    <row r="49" spans="1:20" ht="15.75" x14ac:dyDescent="0.25">
      <c r="A49" s="21"/>
      <c r="B49" s="21"/>
      <c r="C49" s="18"/>
      <c r="D49" s="9" t="s">
        <v>11</v>
      </c>
      <c r="E49" s="37"/>
      <c r="F49" s="38"/>
      <c r="G49" s="37"/>
      <c r="H49" s="45">
        <f>SUM(H44:H48)</f>
        <v>415</v>
      </c>
      <c r="I49" s="45">
        <f t="shared" ref="I49:T49" si="6">SUM(I44:I48)</f>
        <v>39</v>
      </c>
      <c r="J49" s="45">
        <f t="shared" si="6"/>
        <v>35</v>
      </c>
      <c r="K49" s="45">
        <f t="shared" si="6"/>
        <v>36</v>
      </c>
      <c r="L49" s="45">
        <f t="shared" si="6"/>
        <v>34</v>
      </c>
      <c r="M49" s="45">
        <f t="shared" si="6"/>
        <v>35</v>
      </c>
      <c r="N49" s="45">
        <f t="shared" si="6"/>
        <v>33</v>
      </c>
      <c r="O49" s="45">
        <f t="shared" si="6"/>
        <v>37</v>
      </c>
      <c r="P49" s="45">
        <f t="shared" si="6"/>
        <v>35</v>
      </c>
      <c r="Q49" s="45">
        <f t="shared" si="6"/>
        <v>33</v>
      </c>
      <c r="R49" s="45">
        <f t="shared" si="6"/>
        <v>34</v>
      </c>
      <c r="S49" s="45">
        <f t="shared" si="6"/>
        <v>32</v>
      </c>
      <c r="T49" s="53">
        <f t="shared" si="6"/>
        <v>32</v>
      </c>
    </row>
    <row r="50" spans="1:20" ht="15.75" x14ac:dyDescent="0.25">
      <c r="A50" s="21"/>
      <c r="B50" s="21"/>
      <c r="C50" s="25"/>
      <c r="D50" s="40" t="s">
        <v>58</v>
      </c>
      <c r="E50" s="35" t="s">
        <v>18</v>
      </c>
      <c r="F50" s="36" t="s">
        <v>19</v>
      </c>
      <c r="G50" s="49" t="s">
        <v>20</v>
      </c>
      <c r="H50" s="20">
        <v>25</v>
      </c>
      <c r="I50" s="20">
        <v>0</v>
      </c>
      <c r="J50" s="20">
        <v>3</v>
      </c>
      <c r="K50" s="20">
        <v>3</v>
      </c>
      <c r="L50" s="20">
        <v>3</v>
      </c>
      <c r="M50" s="20">
        <v>2</v>
      </c>
      <c r="N50" s="20">
        <v>2</v>
      </c>
      <c r="O50" s="20">
        <v>2</v>
      </c>
      <c r="P50" s="20">
        <v>2</v>
      </c>
      <c r="Q50" s="20">
        <v>2</v>
      </c>
      <c r="R50" s="20">
        <v>2</v>
      </c>
      <c r="S50" s="20">
        <v>2</v>
      </c>
      <c r="T50" s="30">
        <v>2</v>
      </c>
    </row>
    <row r="51" spans="1:20" ht="15.75" x14ac:dyDescent="0.25">
      <c r="A51" s="21"/>
      <c r="B51" s="21"/>
      <c r="C51" s="25"/>
      <c r="D51" s="41"/>
      <c r="E51" s="35" t="s">
        <v>25</v>
      </c>
      <c r="F51" s="36" t="s">
        <v>26</v>
      </c>
      <c r="G51" s="49" t="s">
        <v>17</v>
      </c>
      <c r="H51" s="20">
        <v>25</v>
      </c>
      <c r="I51" s="20">
        <v>0</v>
      </c>
      <c r="J51" s="20">
        <v>3</v>
      </c>
      <c r="K51" s="20">
        <v>2</v>
      </c>
      <c r="L51" s="20">
        <v>2</v>
      </c>
      <c r="M51" s="20">
        <v>2</v>
      </c>
      <c r="N51" s="20">
        <v>3</v>
      </c>
      <c r="O51" s="20">
        <v>2</v>
      </c>
      <c r="P51" s="20">
        <v>2</v>
      </c>
      <c r="Q51" s="20">
        <v>2</v>
      </c>
      <c r="R51" s="20">
        <v>3</v>
      </c>
      <c r="S51" s="20">
        <v>2</v>
      </c>
      <c r="T51" s="30">
        <v>2</v>
      </c>
    </row>
    <row r="52" spans="1:20" ht="31.5" x14ac:dyDescent="0.25">
      <c r="A52" s="21"/>
      <c r="B52" s="21"/>
      <c r="C52" s="25"/>
      <c r="D52" s="41"/>
      <c r="E52" s="35" t="s">
        <v>21</v>
      </c>
      <c r="F52" s="36" t="s">
        <v>22</v>
      </c>
      <c r="G52" s="49" t="s">
        <v>20</v>
      </c>
      <c r="H52" s="20">
        <v>730</v>
      </c>
      <c r="I52" s="20">
        <v>62</v>
      </c>
      <c r="J52" s="20">
        <v>56</v>
      </c>
      <c r="K52" s="20">
        <v>62</v>
      </c>
      <c r="L52" s="20">
        <v>60</v>
      </c>
      <c r="M52" s="20">
        <v>62</v>
      </c>
      <c r="N52" s="20">
        <v>60</v>
      </c>
      <c r="O52" s="20">
        <v>62</v>
      </c>
      <c r="P52" s="20">
        <v>62</v>
      </c>
      <c r="Q52" s="20">
        <v>60</v>
      </c>
      <c r="R52" s="20">
        <v>62</v>
      </c>
      <c r="S52" s="20">
        <v>60</v>
      </c>
      <c r="T52" s="30">
        <v>62</v>
      </c>
    </row>
    <row r="53" spans="1:20" ht="15.75" x14ac:dyDescent="0.25">
      <c r="A53" s="21"/>
      <c r="B53" s="21"/>
      <c r="C53" s="25"/>
      <c r="D53" s="42"/>
      <c r="E53" s="35" t="s">
        <v>23</v>
      </c>
      <c r="F53" s="36" t="s">
        <v>24</v>
      </c>
      <c r="G53" s="49" t="s">
        <v>20</v>
      </c>
      <c r="H53" s="20">
        <v>5</v>
      </c>
      <c r="I53" s="20">
        <v>0</v>
      </c>
      <c r="J53" s="20">
        <v>1</v>
      </c>
      <c r="K53" s="20">
        <v>0</v>
      </c>
      <c r="L53" s="20">
        <v>0</v>
      </c>
      <c r="M53" s="20">
        <v>1</v>
      </c>
      <c r="N53" s="20">
        <v>0</v>
      </c>
      <c r="O53" s="20">
        <v>0</v>
      </c>
      <c r="P53" s="20">
        <v>1</v>
      </c>
      <c r="Q53" s="20">
        <v>1</v>
      </c>
      <c r="R53" s="20">
        <v>0</v>
      </c>
      <c r="S53" s="20">
        <v>1</v>
      </c>
      <c r="T53" s="30">
        <v>0</v>
      </c>
    </row>
    <row r="54" spans="1:20" ht="15.75" x14ac:dyDescent="0.25">
      <c r="A54" s="21"/>
      <c r="B54" s="21"/>
      <c r="C54" s="18"/>
      <c r="D54" s="43" t="s">
        <v>59</v>
      </c>
      <c r="E54" s="37"/>
      <c r="F54" s="38"/>
      <c r="G54" s="37"/>
      <c r="H54" s="22">
        <f>SUM(H50:H53)</f>
        <v>785</v>
      </c>
      <c r="I54" s="22">
        <f t="shared" ref="I54:T54" si="7">SUM(I50:I53)</f>
        <v>62</v>
      </c>
      <c r="J54" s="22">
        <f t="shared" si="7"/>
        <v>63</v>
      </c>
      <c r="K54" s="22">
        <f t="shared" si="7"/>
        <v>67</v>
      </c>
      <c r="L54" s="22">
        <f t="shared" si="7"/>
        <v>65</v>
      </c>
      <c r="M54" s="22">
        <f t="shared" si="7"/>
        <v>67</v>
      </c>
      <c r="N54" s="22">
        <f t="shared" si="7"/>
        <v>65</v>
      </c>
      <c r="O54" s="22">
        <f t="shared" si="7"/>
        <v>66</v>
      </c>
      <c r="P54" s="22">
        <f t="shared" si="7"/>
        <v>67</v>
      </c>
      <c r="Q54" s="22">
        <f t="shared" si="7"/>
        <v>65</v>
      </c>
      <c r="R54" s="22">
        <f t="shared" si="7"/>
        <v>67</v>
      </c>
      <c r="S54" s="22">
        <f t="shared" si="7"/>
        <v>65</v>
      </c>
      <c r="T54" s="54">
        <f t="shared" si="7"/>
        <v>66</v>
      </c>
    </row>
    <row r="55" spans="1:20" ht="15.75" x14ac:dyDescent="0.25">
      <c r="A55" s="21"/>
      <c r="B55" s="21"/>
      <c r="C55" s="23" t="s">
        <v>61</v>
      </c>
      <c r="D55" s="12"/>
      <c r="E55" s="12"/>
      <c r="F55" s="13"/>
      <c r="G55" s="12"/>
      <c r="H55" s="24">
        <f>H49+H54</f>
        <v>1200</v>
      </c>
      <c r="I55" s="24">
        <f t="shared" ref="I55:T55" si="8">I49+I54</f>
        <v>101</v>
      </c>
      <c r="J55" s="24">
        <f t="shared" si="8"/>
        <v>98</v>
      </c>
      <c r="K55" s="24">
        <f t="shared" si="8"/>
        <v>103</v>
      </c>
      <c r="L55" s="24">
        <f t="shared" si="8"/>
        <v>99</v>
      </c>
      <c r="M55" s="24">
        <f t="shared" si="8"/>
        <v>102</v>
      </c>
      <c r="N55" s="24">
        <f t="shared" si="8"/>
        <v>98</v>
      </c>
      <c r="O55" s="24">
        <f t="shared" si="8"/>
        <v>103</v>
      </c>
      <c r="P55" s="24">
        <f t="shared" si="8"/>
        <v>102</v>
      </c>
      <c r="Q55" s="24">
        <f t="shared" si="8"/>
        <v>98</v>
      </c>
      <c r="R55" s="24">
        <f t="shared" si="8"/>
        <v>101</v>
      </c>
      <c r="S55" s="24">
        <f t="shared" si="8"/>
        <v>97</v>
      </c>
      <c r="T55" s="55">
        <f t="shared" si="8"/>
        <v>98</v>
      </c>
    </row>
    <row r="56" spans="1:20" ht="15.75" customHeight="1" x14ac:dyDescent="0.25">
      <c r="A56" s="19">
        <v>4</v>
      </c>
      <c r="B56" s="19">
        <v>430042</v>
      </c>
      <c r="C56" s="66" t="s">
        <v>75</v>
      </c>
      <c r="D56" s="7" t="s">
        <v>8</v>
      </c>
      <c r="E56" s="7" t="s">
        <v>9</v>
      </c>
      <c r="F56" s="8" t="s">
        <v>10</v>
      </c>
      <c r="G56" s="49" t="s">
        <v>44</v>
      </c>
      <c r="H56" s="20">
        <v>11</v>
      </c>
      <c r="I56" s="20">
        <v>1</v>
      </c>
      <c r="J56" s="20">
        <v>0</v>
      </c>
      <c r="K56" s="20">
        <v>0</v>
      </c>
      <c r="L56" s="20">
        <v>0</v>
      </c>
      <c r="M56" s="20">
        <v>10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30">
        <v>0</v>
      </c>
    </row>
    <row r="57" spans="1:20" ht="15.75" x14ac:dyDescent="0.25">
      <c r="A57" s="21"/>
      <c r="B57" s="21"/>
      <c r="C57" s="67"/>
      <c r="D57" s="9" t="s">
        <v>11</v>
      </c>
      <c r="E57" s="10"/>
      <c r="F57" s="11"/>
      <c r="G57" s="10"/>
      <c r="H57" s="22">
        <f>H56</f>
        <v>11</v>
      </c>
      <c r="I57" s="22">
        <f t="shared" ref="I57:T58" si="9">I56</f>
        <v>1</v>
      </c>
      <c r="J57" s="22">
        <f t="shared" si="9"/>
        <v>0</v>
      </c>
      <c r="K57" s="22">
        <f t="shared" si="9"/>
        <v>0</v>
      </c>
      <c r="L57" s="22">
        <f t="shared" si="9"/>
        <v>0</v>
      </c>
      <c r="M57" s="22">
        <f t="shared" si="9"/>
        <v>10</v>
      </c>
      <c r="N57" s="22">
        <f t="shared" si="9"/>
        <v>0</v>
      </c>
      <c r="O57" s="22">
        <f t="shared" si="9"/>
        <v>0</v>
      </c>
      <c r="P57" s="22">
        <f t="shared" si="9"/>
        <v>0</v>
      </c>
      <c r="Q57" s="22">
        <f t="shared" si="9"/>
        <v>0</v>
      </c>
      <c r="R57" s="22">
        <f t="shared" si="9"/>
        <v>0</v>
      </c>
      <c r="S57" s="22">
        <f t="shared" si="9"/>
        <v>0</v>
      </c>
      <c r="T57" s="54">
        <f t="shared" si="9"/>
        <v>0</v>
      </c>
    </row>
    <row r="58" spans="1:20" ht="15.75" x14ac:dyDescent="0.25">
      <c r="A58" s="26"/>
      <c r="B58" s="26"/>
      <c r="C58" s="23" t="s">
        <v>62</v>
      </c>
      <c r="D58" s="12"/>
      <c r="E58" s="12"/>
      <c r="F58" s="13"/>
      <c r="G58" s="12"/>
      <c r="H58" s="24">
        <f>H57</f>
        <v>11</v>
      </c>
      <c r="I58" s="24">
        <f t="shared" si="9"/>
        <v>1</v>
      </c>
      <c r="J58" s="24">
        <f t="shared" si="9"/>
        <v>0</v>
      </c>
      <c r="K58" s="24">
        <f t="shared" si="9"/>
        <v>0</v>
      </c>
      <c r="L58" s="24">
        <f t="shared" si="9"/>
        <v>0</v>
      </c>
      <c r="M58" s="24">
        <f t="shared" si="9"/>
        <v>10</v>
      </c>
      <c r="N58" s="24">
        <f t="shared" si="9"/>
        <v>0</v>
      </c>
      <c r="O58" s="24">
        <f t="shared" si="9"/>
        <v>0</v>
      </c>
      <c r="P58" s="24">
        <f t="shared" si="9"/>
        <v>0</v>
      </c>
      <c r="Q58" s="24">
        <f t="shared" si="9"/>
        <v>0</v>
      </c>
      <c r="R58" s="24">
        <f t="shared" si="9"/>
        <v>0</v>
      </c>
      <c r="S58" s="24">
        <f t="shared" si="9"/>
        <v>0</v>
      </c>
      <c r="T58" s="55">
        <f t="shared" si="9"/>
        <v>0</v>
      </c>
    </row>
    <row r="59" spans="1:20" ht="15.75" customHeight="1" x14ac:dyDescent="0.25">
      <c r="A59" s="19">
        <v>5</v>
      </c>
      <c r="B59" s="19">
        <v>430048</v>
      </c>
      <c r="C59" s="66" t="s">
        <v>76</v>
      </c>
      <c r="D59" s="7" t="s">
        <v>8</v>
      </c>
      <c r="E59" s="7" t="s">
        <v>27</v>
      </c>
      <c r="F59" s="8" t="s">
        <v>28</v>
      </c>
      <c r="G59" s="49" t="s">
        <v>44</v>
      </c>
      <c r="H59" s="20">
        <v>45</v>
      </c>
      <c r="I59" s="20">
        <v>4</v>
      </c>
      <c r="J59" s="20">
        <v>9</v>
      </c>
      <c r="K59" s="20">
        <v>10</v>
      </c>
      <c r="L59" s="20">
        <v>2</v>
      </c>
      <c r="M59" s="20">
        <v>3</v>
      </c>
      <c r="N59" s="20">
        <v>2</v>
      </c>
      <c r="O59" s="20">
        <v>3</v>
      </c>
      <c r="P59" s="20">
        <v>2</v>
      </c>
      <c r="Q59" s="20">
        <v>3</v>
      </c>
      <c r="R59" s="20">
        <v>3</v>
      </c>
      <c r="S59" s="20">
        <v>2</v>
      </c>
      <c r="T59" s="30">
        <v>2</v>
      </c>
    </row>
    <row r="60" spans="1:20" ht="15.75" x14ac:dyDescent="0.25">
      <c r="A60" s="21"/>
      <c r="B60" s="21"/>
      <c r="C60" s="67"/>
      <c r="D60" s="9" t="s">
        <v>11</v>
      </c>
      <c r="E60" s="10"/>
      <c r="F60" s="11"/>
      <c r="G60" s="10"/>
      <c r="H60" s="22">
        <f>H59</f>
        <v>45</v>
      </c>
      <c r="I60" s="22">
        <f t="shared" ref="I60:T61" si="10">I59</f>
        <v>4</v>
      </c>
      <c r="J60" s="22">
        <f t="shared" si="10"/>
        <v>9</v>
      </c>
      <c r="K60" s="22">
        <f t="shared" si="10"/>
        <v>10</v>
      </c>
      <c r="L60" s="22">
        <f t="shared" si="10"/>
        <v>2</v>
      </c>
      <c r="M60" s="22">
        <f t="shared" si="10"/>
        <v>3</v>
      </c>
      <c r="N60" s="22">
        <f t="shared" si="10"/>
        <v>2</v>
      </c>
      <c r="O60" s="22">
        <f t="shared" si="10"/>
        <v>3</v>
      </c>
      <c r="P60" s="22">
        <f t="shared" si="10"/>
        <v>2</v>
      </c>
      <c r="Q60" s="22">
        <f t="shared" si="10"/>
        <v>3</v>
      </c>
      <c r="R60" s="22">
        <f t="shared" si="10"/>
        <v>3</v>
      </c>
      <c r="S60" s="22">
        <f t="shared" si="10"/>
        <v>2</v>
      </c>
      <c r="T60" s="54">
        <f t="shared" si="10"/>
        <v>2</v>
      </c>
    </row>
    <row r="61" spans="1:20" ht="15.75" x14ac:dyDescent="0.25">
      <c r="A61" s="26"/>
      <c r="B61" s="26"/>
      <c r="C61" s="23" t="s">
        <v>63</v>
      </c>
      <c r="D61" s="12"/>
      <c r="E61" s="12"/>
      <c r="F61" s="13"/>
      <c r="G61" s="12"/>
      <c r="H61" s="24">
        <f>H60</f>
        <v>45</v>
      </c>
      <c r="I61" s="24">
        <f t="shared" si="10"/>
        <v>4</v>
      </c>
      <c r="J61" s="24">
        <f t="shared" si="10"/>
        <v>9</v>
      </c>
      <c r="K61" s="24">
        <f t="shared" si="10"/>
        <v>10</v>
      </c>
      <c r="L61" s="24">
        <f t="shared" si="10"/>
        <v>2</v>
      </c>
      <c r="M61" s="24">
        <f t="shared" si="10"/>
        <v>3</v>
      </c>
      <c r="N61" s="24">
        <f t="shared" si="10"/>
        <v>2</v>
      </c>
      <c r="O61" s="24">
        <f t="shared" si="10"/>
        <v>3</v>
      </c>
      <c r="P61" s="24">
        <f t="shared" si="10"/>
        <v>2</v>
      </c>
      <c r="Q61" s="24">
        <f t="shared" si="10"/>
        <v>3</v>
      </c>
      <c r="R61" s="24">
        <f t="shared" si="10"/>
        <v>3</v>
      </c>
      <c r="S61" s="24">
        <f t="shared" si="10"/>
        <v>2</v>
      </c>
      <c r="T61" s="55">
        <f t="shared" si="10"/>
        <v>2</v>
      </c>
    </row>
    <row r="62" spans="1:20" ht="15.75" x14ac:dyDescent="0.25">
      <c r="A62" s="19">
        <v>6</v>
      </c>
      <c r="B62" s="19">
        <v>430141</v>
      </c>
      <c r="C62" s="66" t="s">
        <v>77</v>
      </c>
      <c r="D62" s="7" t="s">
        <v>58</v>
      </c>
      <c r="E62" s="7" t="s">
        <v>14</v>
      </c>
      <c r="F62" s="8" t="s">
        <v>15</v>
      </c>
      <c r="G62" s="50" t="s">
        <v>17</v>
      </c>
      <c r="H62" s="20">
        <v>4992</v>
      </c>
      <c r="I62" s="20">
        <v>416</v>
      </c>
      <c r="J62" s="20">
        <v>416</v>
      </c>
      <c r="K62" s="20">
        <v>416</v>
      </c>
      <c r="L62" s="20">
        <v>416</v>
      </c>
      <c r="M62" s="20">
        <v>416</v>
      </c>
      <c r="N62" s="20">
        <v>416</v>
      </c>
      <c r="O62" s="20">
        <v>416</v>
      </c>
      <c r="P62" s="20">
        <v>416</v>
      </c>
      <c r="Q62" s="20">
        <v>416</v>
      </c>
      <c r="R62" s="20">
        <v>416</v>
      </c>
      <c r="S62" s="20">
        <v>416</v>
      </c>
      <c r="T62" s="30">
        <v>416</v>
      </c>
    </row>
    <row r="63" spans="1:20" ht="15.75" x14ac:dyDescent="0.25">
      <c r="A63" s="21"/>
      <c r="B63" s="21"/>
      <c r="C63" s="68"/>
      <c r="D63" s="9" t="s">
        <v>59</v>
      </c>
      <c r="E63" s="10"/>
      <c r="F63" s="11"/>
      <c r="G63" s="10"/>
      <c r="H63" s="22">
        <f>H62</f>
        <v>4992</v>
      </c>
      <c r="I63" s="22">
        <f t="shared" ref="I63:T64" si="11">I62</f>
        <v>416</v>
      </c>
      <c r="J63" s="22">
        <f t="shared" si="11"/>
        <v>416</v>
      </c>
      <c r="K63" s="22">
        <f t="shared" si="11"/>
        <v>416</v>
      </c>
      <c r="L63" s="22">
        <f t="shared" si="11"/>
        <v>416</v>
      </c>
      <c r="M63" s="22">
        <f t="shared" si="11"/>
        <v>416</v>
      </c>
      <c r="N63" s="22">
        <f t="shared" si="11"/>
        <v>416</v>
      </c>
      <c r="O63" s="22">
        <f t="shared" si="11"/>
        <v>416</v>
      </c>
      <c r="P63" s="22">
        <f t="shared" si="11"/>
        <v>416</v>
      </c>
      <c r="Q63" s="22">
        <f t="shared" si="11"/>
        <v>416</v>
      </c>
      <c r="R63" s="22">
        <f t="shared" si="11"/>
        <v>416</v>
      </c>
      <c r="S63" s="22">
        <f t="shared" si="11"/>
        <v>416</v>
      </c>
      <c r="T63" s="54">
        <f t="shared" si="11"/>
        <v>416</v>
      </c>
    </row>
    <row r="64" spans="1:20" ht="15.75" x14ac:dyDescent="0.25">
      <c r="A64" s="26"/>
      <c r="B64" s="26"/>
      <c r="C64" s="23" t="s">
        <v>64</v>
      </c>
      <c r="D64" s="12"/>
      <c r="E64" s="12"/>
      <c r="F64" s="13"/>
      <c r="G64" s="12"/>
      <c r="H64" s="24">
        <f>H63</f>
        <v>4992</v>
      </c>
      <c r="I64" s="24">
        <f t="shared" si="11"/>
        <v>416</v>
      </c>
      <c r="J64" s="24">
        <f t="shared" si="11"/>
        <v>416</v>
      </c>
      <c r="K64" s="24">
        <f t="shared" si="11"/>
        <v>416</v>
      </c>
      <c r="L64" s="24">
        <f t="shared" si="11"/>
        <v>416</v>
      </c>
      <c r="M64" s="24">
        <f t="shared" si="11"/>
        <v>416</v>
      </c>
      <c r="N64" s="24">
        <f t="shared" si="11"/>
        <v>416</v>
      </c>
      <c r="O64" s="24">
        <f t="shared" si="11"/>
        <v>416</v>
      </c>
      <c r="P64" s="24">
        <f t="shared" si="11"/>
        <v>416</v>
      </c>
      <c r="Q64" s="24">
        <f t="shared" si="11"/>
        <v>416</v>
      </c>
      <c r="R64" s="24">
        <f t="shared" si="11"/>
        <v>416</v>
      </c>
      <c r="S64" s="24">
        <f t="shared" si="11"/>
        <v>416</v>
      </c>
      <c r="T64" s="55">
        <f t="shared" si="11"/>
        <v>416</v>
      </c>
    </row>
    <row r="65" spans="1:20" ht="15.75" x14ac:dyDescent="0.25">
      <c r="A65" s="19">
        <v>7</v>
      </c>
      <c r="B65" s="19">
        <v>430332</v>
      </c>
      <c r="C65" s="62" t="s">
        <v>29</v>
      </c>
      <c r="D65" s="39" t="s">
        <v>58</v>
      </c>
      <c r="E65" s="35" t="s">
        <v>14</v>
      </c>
      <c r="F65" s="36" t="s">
        <v>15</v>
      </c>
      <c r="G65" s="61" t="s">
        <v>17</v>
      </c>
      <c r="H65" s="20">
        <v>23354</v>
      </c>
      <c r="I65" s="20">
        <v>2130</v>
      </c>
      <c r="J65" s="20">
        <v>1895</v>
      </c>
      <c r="K65" s="20">
        <v>2049</v>
      </c>
      <c r="L65" s="20">
        <v>2049</v>
      </c>
      <c r="M65" s="20">
        <v>1980</v>
      </c>
      <c r="N65" s="20">
        <v>2081</v>
      </c>
      <c r="O65" s="20">
        <v>2191</v>
      </c>
      <c r="P65" s="20">
        <v>1618</v>
      </c>
      <c r="Q65" s="20">
        <v>1618</v>
      </c>
      <c r="R65" s="20">
        <v>1832</v>
      </c>
      <c r="S65" s="20">
        <v>1956</v>
      </c>
      <c r="T65" s="30">
        <v>1955</v>
      </c>
    </row>
    <row r="66" spans="1:20" ht="15.75" x14ac:dyDescent="0.25">
      <c r="A66" s="21"/>
      <c r="B66" s="21"/>
      <c r="C66" s="57"/>
      <c r="D66" s="63"/>
      <c r="E66" s="35" t="s">
        <v>16</v>
      </c>
      <c r="F66" s="36" t="s">
        <v>68</v>
      </c>
      <c r="G66" s="61" t="s">
        <v>17</v>
      </c>
      <c r="H66" s="20">
        <v>800</v>
      </c>
      <c r="I66" s="20"/>
      <c r="J66" s="20"/>
      <c r="K66" s="20"/>
      <c r="L66" s="20"/>
      <c r="M66" s="20"/>
      <c r="N66" s="20"/>
      <c r="O66" s="20"/>
      <c r="P66" s="20">
        <v>338</v>
      </c>
      <c r="Q66" s="20">
        <v>338</v>
      </c>
      <c r="R66" s="20">
        <v>124</v>
      </c>
      <c r="S66" s="20"/>
      <c r="T66" s="30"/>
    </row>
    <row r="67" spans="1:20" ht="15.75" x14ac:dyDescent="0.25">
      <c r="A67" s="21"/>
      <c r="B67" s="21"/>
      <c r="C67" s="18"/>
      <c r="D67" s="9" t="s">
        <v>59</v>
      </c>
      <c r="E67" s="37"/>
      <c r="F67" s="38"/>
      <c r="G67" s="10"/>
      <c r="H67" s="22">
        <f>H65+H66</f>
        <v>24154</v>
      </c>
      <c r="I67" s="22">
        <f t="shared" ref="I67:T67" si="12">I65+I66</f>
        <v>2130</v>
      </c>
      <c r="J67" s="22">
        <f t="shared" si="12"/>
        <v>1895</v>
      </c>
      <c r="K67" s="22">
        <f t="shared" si="12"/>
        <v>2049</v>
      </c>
      <c r="L67" s="22">
        <f t="shared" si="12"/>
        <v>2049</v>
      </c>
      <c r="M67" s="22">
        <f t="shared" si="12"/>
        <v>1980</v>
      </c>
      <c r="N67" s="22">
        <f t="shared" si="12"/>
        <v>2081</v>
      </c>
      <c r="O67" s="22">
        <f t="shared" si="12"/>
        <v>2191</v>
      </c>
      <c r="P67" s="22">
        <f t="shared" si="12"/>
        <v>1956</v>
      </c>
      <c r="Q67" s="22">
        <f t="shared" si="12"/>
        <v>1956</v>
      </c>
      <c r="R67" s="22">
        <f t="shared" si="12"/>
        <v>1956</v>
      </c>
      <c r="S67" s="22">
        <f t="shared" si="12"/>
        <v>1956</v>
      </c>
      <c r="T67" s="54">
        <f t="shared" si="12"/>
        <v>1955</v>
      </c>
    </row>
    <row r="68" spans="1:20" ht="15.75" x14ac:dyDescent="0.25">
      <c r="A68" s="26"/>
      <c r="B68" s="26"/>
      <c r="C68" s="23" t="s">
        <v>30</v>
      </c>
      <c r="D68" s="12"/>
      <c r="E68" s="12"/>
      <c r="F68" s="13"/>
      <c r="G68" s="12"/>
      <c r="H68" s="24">
        <f>H67</f>
        <v>24154</v>
      </c>
      <c r="I68" s="24">
        <f>I67</f>
        <v>2130</v>
      </c>
      <c r="J68" s="24">
        <f t="shared" ref="J68:T68" si="13">J67</f>
        <v>1895</v>
      </c>
      <c r="K68" s="24">
        <f t="shared" si="13"/>
        <v>2049</v>
      </c>
      <c r="L68" s="24">
        <f t="shared" si="13"/>
        <v>2049</v>
      </c>
      <c r="M68" s="24">
        <f t="shared" si="13"/>
        <v>1980</v>
      </c>
      <c r="N68" s="24">
        <f t="shared" si="13"/>
        <v>2081</v>
      </c>
      <c r="O68" s="24">
        <f t="shared" si="13"/>
        <v>2191</v>
      </c>
      <c r="P68" s="24">
        <f t="shared" si="13"/>
        <v>1956</v>
      </c>
      <c r="Q68" s="24">
        <f t="shared" si="13"/>
        <v>1956</v>
      </c>
      <c r="R68" s="24">
        <f t="shared" si="13"/>
        <v>1956</v>
      </c>
      <c r="S68" s="24">
        <f t="shared" si="13"/>
        <v>1956</v>
      </c>
      <c r="T68" s="55">
        <f t="shared" si="13"/>
        <v>1955</v>
      </c>
    </row>
    <row r="69" spans="1:20" ht="15.75" customHeight="1" x14ac:dyDescent="0.25">
      <c r="A69" s="21">
        <v>8</v>
      </c>
      <c r="B69" s="21">
        <v>430357</v>
      </c>
      <c r="C69" s="66" t="s">
        <v>78</v>
      </c>
      <c r="D69" s="7" t="s">
        <v>8</v>
      </c>
      <c r="E69" s="7" t="s">
        <v>16</v>
      </c>
      <c r="F69" s="8" t="s">
        <v>68</v>
      </c>
      <c r="G69" s="50" t="s">
        <v>17</v>
      </c>
      <c r="H69" s="20">
        <v>10</v>
      </c>
      <c r="I69" s="20">
        <v>1</v>
      </c>
      <c r="J69" s="20">
        <v>0</v>
      </c>
      <c r="K69" s="20">
        <v>1</v>
      </c>
      <c r="L69" s="20">
        <v>0</v>
      </c>
      <c r="M69" s="20">
        <v>1</v>
      </c>
      <c r="N69" s="20">
        <v>1</v>
      </c>
      <c r="O69" s="20">
        <v>1</v>
      </c>
      <c r="P69" s="20">
        <v>1</v>
      </c>
      <c r="Q69" s="20">
        <v>1</v>
      </c>
      <c r="R69" s="20">
        <v>1</v>
      </c>
      <c r="S69" s="20">
        <v>1</v>
      </c>
      <c r="T69" s="44">
        <v>1</v>
      </c>
    </row>
    <row r="70" spans="1:20" ht="15.75" x14ac:dyDescent="0.25">
      <c r="A70" s="21"/>
      <c r="B70" s="21"/>
      <c r="C70" s="67"/>
      <c r="D70" s="14"/>
      <c r="E70" s="7" t="s">
        <v>14</v>
      </c>
      <c r="F70" s="8" t="s">
        <v>15</v>
      </c>
      <c r="G70" s="50" t="s">
        <v>17</v>
      </c>
      <c r="H70" s="20">
        <v>80</v>
      </c>
      <c r="I70" s="20">
        <v>19</v>
      </c>
      <c r="J70" s="20">
        <v>8</v>
      </c>
      <c r="K70" s="20">
        <v>3</v>
      </c>
      <c r="L70" s="20">
        <v>6</v>
      </c>
      <c r="M70" s="20">
        <v>5</v>
      </c>
      <c r="N70" s="20">
        <v>27</v>
      </c>
      <c r="O70" s="20">
        <v>2</v>
      </c>
      <c r="P70" s="20">
        <v>2</v>
      </c>
      <c r="Q70" s="20">
        <v>2</v>
      </c>
      <c r="R70" s="20">
        <v>2</v>
      </c>
      <c r="S70" s="20">
        <v>2</v>
      </c>
      <c r="T70" s="30">
        <v>2</v>
      </c>
    </row>
    <row r="71" spans="1:20" ht="15.75" x14ac:dyDescent="0.25">
      <c r="A71" s="21"/>
      <c r="B71" s="21"/>
      <c r="C71" s="25"/>
      <c r="D71" s="14"/>
      <c r="E71" s="7" t="s">
        <v>9</v>
      </c>
      <c r="F71" s="8" t="s">
        <v>10</v>
      </c>
      <c r="G71" s="49" t="s">
        <v>44</v>
      </c>
      <c r="H71" s="20">
        <v>7</v>
      </c>
      <c r="I71" s="20">
        <v>1</v>
      </c>
      <c r="J71" s="20">
        <v>0</v>
      </c>
      <c r="K71" s="20">
        <v>1</v>
      </c>
      <c r="L71" s="20">
        <v>0</v>
      </c>
      <c r="M71" s="20">
        <v>1</v>
      </c>
      <c r="N71" s="20">
        <v>0</v>
      </c>
      <c r="O71" s="20">
        <v>1</v>
      </c>
      <c r="P71" s="20">
        <v>0</v>
      </c>
      <c r="Q71" s="20">
        <v>1</v>
      </c>
      <c r="R71" s="20">
        <v>0</v>
      </c>
      <c r="S71" s="20">
        <v>1</v>
      </c>
      <c r="T71" s="30">
        <v>1</v>
      </c>
    </row>
    <row r="72" spans="1:20" ht="15.75" x14ac:dyDescent="0.25">
      <c r="A72" s="21"/>
      <c r="B72" s="21"/>
      <c r="C72" s="18"/>
      <c r="D72" s="9" t="s">
        <v>11</v>
      </c>
      <c r="E72" s="10"/>
      <c r="F72" s="11"/>
      <c r="G72" s="10"/>
      <c r="H72" s="22">
        <f>SUM(H69:H71)</f>
        <v>97</v>
      </c>
      <c r="I72" s="22">
        <f t="shared" ref="I72:T72" si="14">SUM(I69:I71)</f>
        <v>21</v>
      </c>
      <c r="J72" s="22">
        <f t="shared" si="14"/>
        <v>8</v>
      </c>
      <c r="K72" s="22">
        <f t="shared" si="14"/>
        <v>5</v>
      </c>
      <c r="L72" s="22">
        <f t="shared" si="14"/>
        <v>6</v>
      </c>
      <c r="M72" s="22">
        <f t="shared" si="14"/>
        <v>7</v>
      </c>
      <c r="N72" s="22">
        <f t="shared" si="14"/>
        <v>28</v>
      </c>
      <c r="O72" s="22">
        <f t="shared" si="14"/>
        <v>4</v>
      </c>
      <c r="P72" s="22">
        <f t="shared" si="14"/>
        <v>3</v>
      </c>
      <c r="Q72" s="22">
        <f t="shared" si="14"/>
        <v>4</v>
      </c>
      <c r="R72" s="22">
        <f t="shared" si="14"/>
        <v>3</v>
      </c>
      <c r="S72" s="22">
        <f t="shared" si="14"/>
        <v>4</v>
      </c>
      <c r="T72" s="54">
        <f t="shared" si="14"/>
        <v>4</v>
      </c>
    </row>
    <row r="73" spans="1:20" ht="15.75" x14ac:dyDescent="0.25">
      <c r="A73" s="21" t="s">
        <v>80</v>
      </c>
      <c r="B73" s="21"/>
      <c r="C73" s="23" t="s">
        <v>65</v>
      </c>
      <c r="D73" s="12"/>
      <c r="E73" s="12"/>
      <c r="F73" s="13"/>
      <c r="G73" s="12"/>
      <c r="H73" s="24">
        <f>H72</f>
        <v>97</v>
      </c>
      <c r="I73" s="24">
        <f t="shared" ref="I73:T73" si="15">I72</f>
        <v>21</v>
      </c>
      <c r="J73" s="24">
        <f t="shared" si="15"/>
        <v>8</v>
      </c>
      <c r="K73" s="24">
        <f t="shared" si="15"/>
        <v>5</v>
      </c>
      <c r="L73" s="24">
        <f t="shared" si="15"/>
        <v>6</v>
      </c>
      <c r="M73" s="24">
        <f t="shared" si="15"/>
        <v>7</v>
      </c>
      <c r="N73" s="24">
        <f t="shared" si="15"/>
        <v>28</v>
      </c>
      <c r="O73" s="24">
        <f t="shared" si="15"/>
        <v>4</v>
      </c>
      <c r="P73" s="24">
        <f t="shared" si="15"/>
        <v>3</v>
      </c>
      <c r="Q73" s="24">
        <f t="shared" si="15"/>
        <v>4</v>
      </c>
      <c r="R73" s="24">
        <f t="shared" si="15"/>
        <v>3</v>
      </c>
      <c r="S73" s="24">
        <f t="shared" si="15"/>
        <v>4</v>
      </c>
      <c r="T73" s="55">
        <f t="shared" si="15"/>
        <v>4</v>
      </c>
    </row>
    <row r="74" spans="1:20" ht="15.75" x14ac:dyDescent="0.25">
      <c r="A74" s="19">
        <v>9</v>
      </c>
      <c r="B74" s="19">
        <v>430386</v>
      </c>
      <c r="C74" s="83" t="s">
        <v>79</v>
      </c>
      <c r="D74" s="86" t="s">
        <v>8</v>
      </c>
      <c r="E74" s="7" t="s">
        <v>14</v>
      </c>
      <c r="F74" s="8" t="s">
        <v>15</v>
      </c>
      <c r="G74" s="50" t="s">
        <v>17</v>
      </c>
      <c r="H74" s="20">
        <v>165</v>
      </c>
      <c r="I74" s="20">
        <v>14</v>
      </c>
      <c r="J74" s="20">
        <v>17</v>
      </c>
      <c r="K74" s="20">
        <v>14</v>
      </c>
      <c r="L74" s="20">
        <v>14</v>
      </c>
      <c r="M74" s="20">
        <v>13</v>
      </c>
      <c r="N74" s="20">
        <v>13</v>
      </c>
      <c r="O74" s="20">
        <v>13</v>
      </c>
      <c r="P74" s="20">
        <v>13</v>
      </c>
      <c r="Q74" s="20">
        <v>13</v>
      </c>
      <c r="R74" s="20">
        <v>13</v>
      </c>
      <c r="S74" s="20">
        <v>14</v>
      </c>
      <c r="T74" s="30">
        <v>14</v>
      </c>
    </row>
    <row r="75" spans="1:20" ht="15.75" x14ac:dyDescent="0.25">
      <c r="A75" s="21"/>
      <c r="B75" s="21"/>
      <c r="C75" s="84"/>
      <c r="D75" s="87"/>
      <c r="E75" s="7" t="s">
        <v>49</v>
      </c>
      <c r="F75" s="8" t="s">
        <v>52</v>
      </c>
      <c r="G75" s="50" t="s">
        <v>17</v>
      </c>
      <c r="H75" s="20">
        <v>1</v>
      </c>
      <c r="I75" s="20">
        <v>0</v>
      </c>
      <c r="J75" s="20">
        <v>0</v>
      </c>
      <c r="K75" s="20">
        <v>1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30">
        <v>0</v>
      </c>
    </row>
    <row r="76" spans="1:20" ht="15.75" x14ac:dyDescent="0.25">
      <c r="A76" s="21"/>
      <c r="B76" s="21"/>
      <c r="C76" s="85"/>
      <c r="D76" s="87"/>
      <c r="E76" s="7" t="s">
        <v>16</v>
      </c>
      <c r="F76" s="8" t="s">
        <v>68</v>
      </c>
      <c r="G76" s="50" t="s">
        <v>17</v>
      </c>
      <c r="H76" s="20">
        <v>2</v>
      </c>
      <c r="I76" s="20">
        <v>0</v>
      </c>
      <c r="J76" s="20">
        <v>1</v>
      </c>
      <c r="K76" s="20">
        <v>1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30">
        <v>0</v>
      </c>
    </row>
    <row r="77" spans="1:20" ht="15.75" x14ac:dyDescent="0.25">
      <c r="A77" s="21"/>
      <c r="B77" s="21"/>
      <c r="C77" s="46"/>
      <c r="D77" s="88"/>
      <c r="E77" s="35" t="s">
        <v>9</v>
      </c>
      <c r="F77" s="36" t="s">
        <v>10</v>
      </c>
      <c r="G77" s="49" t="s">
        <v>44</v>
      </c>
      <c r="H77" s="20">
        <v>22</v>
      </c>
      <c r="I77" s="20">
        <v>1</v>
      </c>
      <c r="J77" s="20">
        <v>1</v>
      </c>
      <c r="K77" s="20">
        <v>2</v>
      </c>
      <c r="L77" s="20">
        <v>2</v>
      </c>
      <c r="M77" s="20">
        <v>2</v>
      </c>
      <c r="N77" s="20">
        <v>4</v>
      </c>
      <c r="O77" s="20">
        <v>2</v>
      </c>
      <c r="P77" s="20">
        <v>2</v>
      </c>
      <c r="Q77" s="20">
        <v>2</v>
      </c>
      <c r="R77" s="20">
        <v>2</v>
      </c>
      <c r="S77" s="20">
        <v>2</v>
      </c>
      <c r="T77" s="30">
        <v>0</v>
      </c>
    </row>
    <row r="78" spans="1:20" ht="15.75" x14ac:dyDescent="0.25">
      <c r="A78" s="21"/>
      <c r="B78" s="21"/>
      <c r="C78" s="18"/>
      <c r="D78" s="9" t="s">
        <v>11</v>
      </c>
      <c r="E78" s="37"/>
      <c r="F78" s="38"/>
      <c r="G78" s="37"/>
      <c r="H78" s="22">
        <f>SUM(H74:H77)</f>
        <v>190</v>
      </c>
      <c r="I78" s="22">
        <f t="shared" ref="I78:T78" si="16">SUM(I74:I77)</f>
        <v>15</v>
      </c>
      <c r="J78" s="22">
        <f t="shared" si="16"/>
        <v>19</v>
      </c>
      <c r="K78" s="22">
        <f t="shared" si="16"/>
        <v>18</v>
      </c>
      <c r="L78" s="22">
        <f t="shared" si="16"/>
        <v>16</v>
      </c>
      <c r="M78" s="22">
        <f t="shared" si="16"/>
        <v>15</v>
      </c>
      <c r="N78" s="22">
        <f t="shared" si="16"/>
        <v>17</v>
      </c>
      <c r="O78" s="22">
        <f t="shared" si="16"/>
        <v>15</v>
      </c>
      <c r="P78" s="22">
        <f t="shared" si="16"/>
        <v>15</v>
      </c>
      <c r="Q78" s="22">
        <f t="shared" si="16"/>
        <v>15</v>
      </c>
      <c r="R78" s="22">
        <f t="shared" si="16"/>
        <v>15</v>
      </c>
      <c r="S78" s="22">
        <f t="shared" si="16"/>
        <v>16</v>
      </c>
      <c r="T78" s="54">
        <f t="shared" si="16"/>
        <v>14</v>
      </c>
    </row>
    <row r="79" spans="1:20" ht="15.75" x14ac:dyDescent="0.25">
      <c r="A79" s="26"/>
      <c r="B79" s="26"/>
      <c r="C79" s="23" t="s">
        <v>66</v>
      </c>
      <c r="D79" s="12"/>
      <c r="E79" s="12"/>
      <c r="F79" s="13"/>
      <c r="G79" s="12"/>
      <c r="H79" s="24">
        <f>H78</f>
        <v>190</v>
      </c>
      <c r="I79" s="24">
        <f t="shared" ref="I79:T79" si="17">I78</f>
        <v>15</v>
      </c>
      <c r="J79" s="24">
        <f t="shared" si="17"/>
        <v>19</v>
      </c>
      <c r="K79" s="24">
        <f t="shared" si="17"/>
        <v>18</v>
      </c>
      <c r="L79" s="24">
        <f t="shared" si="17"/>
        <v>16</v>
      </c>
      <c r="M79" s="24">
        <f t="shared" si="17"/>
        <v>15</v>
      </c>
      <c r="N79" s="24">
        <f t="shared" si="17"/>
        <v>17</v>
      </c>
      <c r="O79" s="24">
        <f t="shared" si="17"/>
        <v>15</v>
      </c>
      <c r="P79" s="24">
        <f t="shared" si="17"/>
        <v>15</v>
      </c>
      <c r="Q79" s="24">
        <f t="shared" si="17"/>
        <v>15</v>
      </c>
      <c r="R79" s="24">
        <f t="shared" si="17"/>
        <v>15</v>
      </c>
      <c r="S79" s="24">
        <f t="shared" si="17"/>
        <v>16</v>
      </c>
      <c r="T79" s="55">
        <f t="shared" si="17"/>
        <v>14</v>
      </c>
    </row>
    <row r="80" spans="1:20" ht="15.75" x14ac:dyDescent="0.25">
      <c r="A80" s="89" t="s">
        <v>67</v>
      </c>
      <c r="B80" s="90"/>
      <c r="C80" s="91"/>
      <c r="D80" s="27"/>
      <c r="E80" s="27"/>
      <c r="F80" s="28"/>
      <c r="G80" s="27"/>
      <c r="H80" s="29">
        <f t="shared" ref="H80:T80" si="18">H24+H43+H55+H58+H61+H64+H68+H73+H79</f>
        <v>87301</v>
      </c>
      <c r="I80" s="29">
        <f t="shared" si="18"/>
        <v>7606</v>
      </c>
      <c r="J80" s="29">
        <f t="shared" si="18"/>
        <v>7138</v>
      </c>
      <c r="K80" s="29">
        <f t="shared" si="18"/>
        <v>7242</v>
      </c>
      <c r="L80" s="29">
        <f t="shared" si="18"/>
        <v>7160</v>
      </c>
      <c r="M80" s="29">
        <f t="shared" si="18"/>
        <v>7798</v>
      </c>
      <c r="N80" s="29">
        <f t="shared" si="18"/>
        <v>7645</v>
      </c>
      <c r="O80" s="29">
        <f t="shared" si="18"/>
        <v>7327</v>
      </c>
      <c r="P80" s="29">
        <f t="shared" si="18"/>
        <v>7083</v>
      </c>
      <c r="Q80" s="29">
        <f t="shared" si="18"/>
        <v>7078</v>
      </c>
      <c r="R80" s="29">
        <f t="shared" si="18"/>
        <v>7082</v>
      </c>
      <c r="S80" s="29">
        <f t="shared" si="18"/>
        <v>7074</v>
      </c>
      <c r="T80" s="56">
        <f t="shared" si="18"/>
        <v>7068</v>
      </c>
    </row>
    <row r="81" spans="2:24" x14ac:dyDescent="0.25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</row>
    <row r="83" spans="2:24" x14ac:dyDescent="0.25"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</row>
    <row r="84" spans="2:24" x14ac:dyDescent="0.25"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</row>
    <row r="85" spans="2:24" x14ac:dyDescent="0.25"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</row>
  </sheetData>
  <mergeCells count="20">
    <mergeCell ref="C69:C70"/>
    <mergeCell ref="C44:C45"/>
    <mergeCell ref="C74:C76"/>
    <mergeCell ref="D74:D77"/>
    <mergeCell ref="A80:C80"/>
    <mergeCell ref="A14:T14"/>
    <mergeCell ref="E16:E19"/>
    <mergeCell ref="F16:F19"/>
    <mergeCell ref="G16:G19"/>
    <mergeCell ref="H16:H19"/>
    <mergeCell ref="A16:A19"/>
    <mergeCell ref="B16:B19"/>
    <mergeCell ref="C16:C19"/>
    <mergeCell ref="D16:D19"/>
    <mergeCell ref="I16:T18"/>
    <mergeCell ref="C20:C21"/>
    <mergeCell ref="C25:C26"/>
    <mergeCell ref="C56:C57"/>
    <mergeCell ref="C59:C60"/>
    <mergeCell ref="C62:C63"/>
  </mergeCells>
  <pageMargins left="0.11811023622047245" right="0.11811023622047245" top="0.55118110236220474" bottom="0.15748031496062992" header="0.51181102362204722" footer="0"/>
  <pageSetup paperSize="9" scale="38" fitToWidth="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2026-08-17T10:42:12Z</dcterms:modified>
</cp:coreProperties>
</file>